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9260" windowHeight="5610" tabRatio="844" activeTab="8"/>
  </bookViews>
  <sheets>
    <sheet name="C77-37-1" sheetId="125" r:id="rId1"/>
    <sheet name="C78-37-2" sheetId="144" r:id="rId2"/>
    <sheet name="C79-38-1" sheetId="147" r:id="rId3"/>
    <sheet name="C80-38-2" sheetId="139" r:id="rId4"/>
    <sheet name="C81-39-1" sheetId="133" r:id="rId5"/>
    <sheet name="C82-39-2" sheetId="134" r:id="rId6"/>
    <sheet name="C83-39-3" sheetId="130" r:id="rId7"/>
    <sheet name="35" sheetId="149" r:id="rId8"/>
    <sheet name="36" sheetId="151" r:id="rId9"/>
  </sheets>
  <externalReferences>
    <externalReference r:id="rId10"/>
  </externalReferences>
  <definedNames>
    <definedName name="AGUASCALIENTES">"TIT2002"</definedName>
    <definedName name="_xlnm.Print_Area" localSheetId="7">'35'!$A$1:$F$70</definedName>
    <definedName name="_xlnm.Print_Area" localSheetId="0">'C77-37-1'!$A$1:$E$70</definedName>
    <definedName name="_xlnm.Print_Area" localSheetId="1">'C78-37-2'!$A$1:$E$34</definedName>
    <definedName name="_xlnm.Print_Area" localSheetId="2">'C79-38-1'!$A$1:$D$69</definedName>
    <definedName name="_xlnm.Print_Area" localSheetId="3">'C80-38-2'!$A$1:$D$34</definedName>
    <definedName name="_xlnm.Print_Area" localSheetId="4">'C81-39-1'!$A$1:$E$69</definedName>
    <definedName name="_xlnm.Print_Area" localSheetId="5">'C82-39-2'!$A$1:$E$69</definedName>
    <definedName name="_xlnm.Print_Area" localSheetId="6">'C83-39-3'!$A$1:$E$69</definedName>
    <definedName name="MECASUT06">#REF!</definedName>
  </definedNames>
  <calcPr calcId="125725"/>
</workbook>
</file>

<file path=xl/calcChain.xml><?xml version="1.0" encoding="utf-8"?>
<calcChain xmlns="http://schemas.openxmlformats.org/spreadsheetml/2006/main">
  <c r="P6" i="151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C8"/>
  <c r="D8"/>
  <c r="E8"/>
  <c r="F8"/>
  <c r="G8"/>
  <c r="H8"/>
  <c r="I8"/>
  <c r="J8"/>
  <c r="K8"/>
  <c r="L8"/>
  <c r="M8"/>
  <c r="N8"/>
  <c r="C9"/>
  <c r="D9"/>
  <c r="E9"/>
  <c r="F9"/>
  <c r="G9"/>
  <c r="H9"/>
  <c r="I9"/>
  <c r="J9"/>
  <c r="K9"/>
  <c r="L9"/>
  <c r="M9"/>
  <c r="N9"/>
  <c r="C10"/>
  <c r="D10"/>
  <c r="E10"/>
  <c r="F10"/>
  <c r="G10"/>
  <c r="H10"/>
  <c r="I10"/>
  <c r="J10"/>
  <c r="K10"/>
  <c r="L10"/>
  <c r="M10"/>
  <c r="N10"/>
  <c r="C11"/>
  <c r="D11"/>
  <c r="E11"/>
  <c r="F11"/>
  <c r="G11"/>
  <c r="H11"/>
  <c r="I11"/>
  <c r="J11"/>
  <c r="K11"/>
  <c r="L11"/>
  <c r="M11"/>
  <c r="N11"/>
  <c r="C12"/>
  <c r="D12"/>
  <c r="E12"/>
  <c r="F12"/>
  <c r="G12"/>
  <c r="H12"/>
  <c r="I12"/>
  <c r="J12"/>
  <c r="K12"/>
  <c r="L12"/>
  <c r="M12"/>
  <c r="N12"/>
  <c r="C13"/>
  <c r="D13"/>
  <c r="E13"/>
  <c r="F13"/>
  <c r="G13"/>
  <c r="H13"/>
  <c r="I13"/>
  <c r="J13"/>
  <c r="K13"/>
  <c r="L13"/>
  <c r="M13"/>
  <c r="N13"/>
  <c r="C14"/>
  <c r="D14"/>
  <c r="E14"/>
  <c r="F14"/>
  <c r="G14"/>
  <c r="H14"/>
  <c r="I14"/>
  <c r="J14"/>
  <c r="K14"/>
  <c r="L14"/>
  <c r="M14"/>
  <c r="N14"/>
  <c r="C15"/>
  <c r="D15"/>
  <c r="E15"/>
  <c r="F15"/>
  <c r="G15"/>
  <c r="H15"/>
  <c r="I15"/>
  <c r="J15"/>
  <c r="K15"/>
  <c r="L15"/>
  <c r="M15"/>
  <c r="N15"/>
  <c r="C16"/>
  <c r="D16"/>
  <c r="E16"/>
  <c r="F16"/>
  <c r="G16"/>
  <c r="H16"/>
  <c r="I16"/>
  <c r="J16"/>
  <c r="K16"/>
  <c r="L16"/>
  <c r="M16"/>
  <c r="N16"/>
  <c r="C17"/>
  <c r="D17"/>
  <c r="E17"/>
  <c r="F17"/>
  <c r="G17"/>
  <c r="H17"/>
  <c r="I17"/>
  <c r="J17"/>
  <c r="K17"/>
  <c r="L17"/>
  <c r="M17"/>
  <c r="N17"/>
  <c r="C18"/>
  <c r="D18"/>
  <c r="E18"/>
  <c r="F18"/>
  <c r="G18"/>
  <c r="H18"/>
  <c r="I18"/>
  <c r="J18"/>
  <c r="K18"/>
  <c r="L18"/>
  <c r="M18"/>
  <c r="N18"/>
  <c r="C19"/>
  <c r="D19"/>
  <c r="E19"/>
  <c r="F19"/>
  <c r="G19"/>
  <c r="H19"/>
  <c r="I19"/>
  <c r="J19"/>
  <c r="K19"/>
  <c r="L19"/>
  <c r="M19"/>
  <c r="N19"/>
  <c r="C20"/>
  <c r="D20"/>
  <c r="E20"/>
  <c r="F20"/>
  <c r="G20"/>
  <c r="H20"/>
  <c r="I20"/>
  <c r="J20"/>
  <c r="K20"/>
  <c r="L20"/>
  <c r="M20"/>
  <c r="N20"/>
  <c r="C21"/>
  <c r="D21"/>
  <c r="E21"/>
  <c r="F21"/>
  <c r="G21"/>
  <c r="H21"/>
  <c r="I21"/>
  <c r="J21"/>
  <c r="K21"/>
  <c r="L21"/>
  <c r="M21"/>
  <c r="N21"/>
  <c r="C22"/>
  <c r="D22"/>
  <c r="E22"/>
  <c r="F22"/>
  <c r="G22"/>
  <c r="H22"/>
  <c r="I22"/>
  <c r="J22"/>
  <c r="K22"/>
  <c r="L22"/>
  <c r="M22"/>
  <c r="N22"/>
  <c r="C23"/>
  <c r="D23"/>
  <c r="E23"/>
  <c r="F23"/>
  <c r="G23"/>
  <c r="H23"/>
  <c r="I23"/>
  <c r="J23"/>
  <c r="K23"/>
  <c r="L23"/>
  <c r="M23"/>
  <c r="N23"/>
  <c r="C24"/>
  <c r="D24"/>
  <c r="E24"/>
  <c r="F24"/>
  <c r="G24"/>
  <c r="H24"/>
  <c r="I24"/>
  <c r="J24"/>
  <c r="K24"/>
  <c r="L24"/>
  <c r="M24"/>
  <c r="N24"/>
  <c r="C25"/>
  <c r="D25"/>
  <c r="E25"/>
  <c r="F25"/>
  <c r="G25"/>
  <c r="H25"/>
  <c r="I25"/>
  <c r="J25"/>
  <c r="K25"/>
  <c r="L25"/>
  <c r="M25"/>
  <c r="N25"/>
  <c r="C26"/>
  <c r="D26"/>
  <c r="E26"/>
  <c r="F26"/>
  <c r="G26"/>
  <c r="H26"/>
  <c r="I26"/>
  <c r="J26"/>
  <c r="K26"/>
  <c r="L26"/>
  <c r="M26"/>
  <c r="N26"/>
  <c r="C27"/>
  <c r="D27"/>
  <c r="E27"/>
  <c r="F27"/>
  <c r="G27"/>
  <c r="H27"/>
  <c r="I27"/>
  <c r="J27"/>
  <c r="K27"/>
  <c r="L27"/>
  <c r="M27"/>
  <c r="N27"/>
  <c r="C28"/>
  <c r="D28"/>
  <c r="E28"/>
  <c r="F28"/>
  <c r="G28"/>
  <c r="H28"/>
  <c r="I28"/>
  <c r="J28"/>
  <c r="K28"/>
  <c r="L28"/>
  <c r="M28"/>
  <c r="N28"/>
  <c r="C29"/>
  <c r="D29"/>
  <c r="E29"/>
  <c r="F29"/>
  <c r="G29"/>
  <c r="H29"/>
  <c r="I29"/>
  <c r="J29"/>
  <c r="K29"/>
  <c r="L29"/>
  <c r="M29"/>
  <c r="N29"/>
  <c r="C30"/>
  <c r="D30"/>
  <c r="E30"/>
  <c r="F30"/>
  <c r="G30"/>
  <c r="H30"/>
  <c r="I30"/>
  <c r="J30"/>
  <c r="K30"/>
  <c r="L30"/>
  <c r="M30"/>
  <c r="N30"/>
  <c r="C31"/>
  <c r="D31"/>
  <c r="E31"/>
  <c r="F31"/>
  <c r="G31"/>
  <c r="H31"/>
  <c r="I31"/>
  <c r="J31"/>
  <c r="K31"/>
  <c r="L31"/>
  <c r="M31"/>
  <c r="N31"/>
  <c r="C32"/>
  <c r="D32"/>
  <c r="E32"/>
  <c r="F32"/>
  <c r="G32"/>
  <c r="H32"/>
  <c r="I32"/>
  <c r="J32"/>
  <c r="K32"/>
  <c r="L32"/>
  <c r="M32"/>
  <c r="N32"/>
  <c r="C33"/>
  <c r="D33"/>
  <c r="E33"/>
  <c r="F33"/>
  <c r="G33"/>
  <c r="H33"/>
  <c r="I33"/>
  <c r="J33"/>
  <c r="K33"/>
  <c r="L33"/>
  <c r="M33"/>
  <c r="N33"/>
  <c r="C34"/>
  <c r="D34"/>
  <c r="E34"/>
  <c r="F34"/>
  <c r="G34"/>
  <c r="H34"/>
  <c r="I34"/>
  <c r="J34"/>
  <c r="K34"/>
  <c r="L34"/>
  <c r="M34"/>
  <c r="N34"/>
  <c r="C35"/>
  <c r="D35"/>
  <c r="E35"/>
  <c r="F35"/>
  <c r="G35"/>
  <c r="H35"/>
  <c r="I35"/>
  <c r="J35"/>
  <c r="K35"/>
  <c r="L35"/>
  <c r="M35"/>
  <c r="N35"/>
  <c r="C36"/>
  <c r="D36"/>
  <c r="E36"/>
  <c r="F36"/>
  <c r="G36"/>
  <c r="H36"/>
  <c r="I36"/>
  <c r="J36"/>
  <c r="K36"/>
  <c r="L36"/>
  <c r="M36"/>
  <c r="N36"/>
  <c r="C37"/>
  <c r="D37"/>
  <c r="E37"/>
  <c r="F37"/>
  <c r="G37"/>
  <c r="H37"/>
  <c r="I37"/>
  <c r="J37"/>
  <c r="K37"/>
  <c r="L37"/>
  <c r="M37"/>
  <c r="N37"/>
  <c r="C38"/>
  <c r="D38"/>
  <c r="E38"/>
  <c r="F38"/>
  <c r="G38"/>
  <c r="H38"/>
  <c r="I38"/>
  <c r="J38"/>
  <c r="K38"/>
  <c r="L38"/>
  <c r="M38"/>
  <c r="N38"/>
  <c r="C39"/>
  <c r="D39"/>
  <c r="E39"/>
  <c r="F39"/>
  <c r="G39"/>
  <c r="H39"/>
  <c r="I39"/>
  <c r="J39"/>
  <c r="K39"/>
  <c r="L39"/>
  <c r="M39"/>
  <c r="N39"/>
  <c r="C40"/>
  <c r="D40"/>
  <c r="E40"/>
  <c r="F40"/>
  <c r="G40"/>
  <c r="H40"/>
  <c r="I40"/>
  <c r="J40"/>
  <c r="K40"/>
  <c r="L40"/>
  <c r="M40"/>
  <c r="N40"/>
  <c r="C41"/>
  <c r="D41"/>
  <c r="E41"/>
  <c r="F41"/>
  <c r="G41"/>
  <c r="H41"/>
  <c r="I41"/>
  <c r="J41"/>
  <c r="K41"/>
  <c r="L41"/>
  <c r="M41"/>
  <c r="N41"/>
  <c r="C42"/>
  <c r="D42"/>
  <c r="E42"/>
  <c r="F42"/>
  <c r="G42"/>
  <c r="H42"/>
  <c r="I42"/>
  <c r="J42"/>
  <c r="K42"/>
  <c r="L42"/>
  <c r="M42"/>
  <c r="N42"/>
  <c r="C43"/>
  <c r="D43"/>
  <c r="E43"/>
  <c r="F43"/>
  <c r="G43"/>
  <c r="H43"/>
  <c r="I43"/>
  <c r="J43"/>
  <c r="K43"/>
  <c r="L43"/>
  <c r="M43"/>
  <c r="N43"/>
  <c r="C44"/>
  <c r="D44"/>
  <c r="E44"/>
  <c r="F44"/>
  <c r="G44"/>
  <c r="H44"/>
  <c r="I44"/>
  <c r="J44"/>
  <c r="K44"/>
  <c r="L44"/>
  <c r="M44"/>
  <c r="N44"/>
  <c r="C45"/>
  <c r="D45"/>
  <c r="E45"/>
  <c r="F45"/>
  <c r="G45"/>
  <c r="H45"/>
  <c r="I45"/>
  <c r="J45"/>
  <c r="K45"/>
  <c r="L45"/>
  <c r="M45"/>
  <c r="N45"/>
  <c r="C46"/>
  <c r="D46"/>
  <c r="E46"/>
  <c r="F46"/>
  <c r="G46"/>
  <c r="H46"/>
  <c r="I46"/>
  <c r="J46"/>
  <c r="K46"/>
  <c r="L46"/>
  <c r="M46"/>
  <c r="N46"/>
  <c r="C47"/>
  <c r="D47"/>
  <c r="E47"/>
  <c r="F47"/>
  <c r="G47"/>
  <c r="H47"/>
  <c r="I47"/>
  <c r="J47"/>
  <c r="K47"/>
  <c r="L47"/>
  <c r="M47"/>
  <c r="N47"/>
  <c r="C48"/>
  <c r="D48"/>
  <c r="E48"/>
  <c r="F48"/>
  <c r="G48"/>
  <c r="H48"/>
  <c r="I48"/>
  <c r="J48"/>
  <c r="K48"/>
  <c r="L48"/>
  <c r="M48"/>
  <c r="N48"/>
  <c r="C49"/>
  <c r="D49"/>
  <c r="E49"/>
  <c r="F49"/>
  <c r="G49"/>
  <c r="H49"/>
  <c r="I49"/>
  <c r="J49"/>
  <c r="K49"/>
  <c r="L49"/>
  <c r="M49"/>
  <c r="N49"/>
  <c r="C50"/>
  <c r="D50"/>
  <c r="E50"/>
  <c r="F50"/>
  <c r="G50"/>
  <c r="H50"/>
  <c r="I50"/>
  <c r="J50"/>
  <c r="K50"/>
  <c r="L50"/>
  <c r="M50"/>
  <c r="N50"/>
  <c r="C51"/>
  <c r="D51"/>
  <c r="E51"/>
  <c r="F51"/>
  <c r="G51"/>
  <c r="H51"/>
  <c r="I51"/>
  <c r="J51"/>
  <c r="K51"/>
  <c r="L51"/>
  <c r="M51"/>
  <c r="N51"/>
  <c r="C52"/>
  <c r="D52"/>
  <c r="E52"/>
  <c r="F52"/>
  <c r="G52"/>
  <c r="H52"/>
  <c r="I52"/>
  <c r="J52"/>
  <c r="K52"/>
  <c r="L52"/>
  <c r="M52"/>
  <c r="N52"/>
  <c r="C53"/>
  <c r="D53"/>
  <c r="E53"/>
  <c r="F53"/>
  <c r="G53"/>
  <c r="H53"/>
  <c r="I53"/>
  <c r="J53"/>
  <c r="K53"/>
  <c r="L53"/>
  <c r="M53"/>
  <c r="N53"/>
  <c r="C54"/>
  <c r="D54"/>
  <c r="E54"/>
  <c r="F54"/>
  <c r="G54"/>
  <c r="H54"/>
  <c r="I54"/>
  <c r="J54"/>
  <c r="K54"/>
  <c r="L54"/>
  <c r="M54"/>
  <c r="N54"/>
  <c r="C55"/>
  <c r="D55"/>
  <c r="E55"/>
  <c r="F55"/>
  <c r="G55"/>
  <c r="H55"/>
  <c r="I55"/>
  <c r="J55"/>
  <c r="K55"/>
  <c r="L55"/>
  <c r="M55"/>
  <c r="N55"/>
  <c r="C56"/>
  <c r="D56"/>
  <c r="E56"/>
  <c r="F56"/>
  <c r="G56"/>
  <c r="H56"/>
  <c r="I56"/>
  <c r="J56"/>
  <c r="K56"/>
  <c r="L56"/>
  <c r="M56"/>
  <c r="N56"/>
  <c r="C57"/>
  <c r="D57"/>
  <c r="E57"/>
  <c r="F57"/>
  <c r="G57"/>
  <c r="H57"/>
  <c r="I57"/>
  <c r="J57"/>
  <c r="K57"/>
  <c r="L57"/>
  <c r="M57"/>
  <c r="N57"/>
  <c r="C58"/>
  <c r="D58"/>
  <c r="E58"/>
  <c r="F58"/>
  <c r="G58"/>
  <c r="H58"/>
  <c r="I58"/>
  <c r="J58"/>
  <c r="K58"/>
  <c r="L58"/>
  <c r="M58"/>
  <c r="N58"/>
  <c r="C59"/>
  <c r="D59"/>
  <c r="E59"/>
  <c r="F59"/>
  <c r="G59"/>
  <c r="H59"/>
  <c r="I59"/>
  <c r="J59"/>
  <c r="K59"/>
  <c r="L59"/>
  <c r="M59"/>
  <c r="N59"/>
  <c r="C60"/>
  <c r="D60"/>
  <c r="E60"/>
  <c r="F60"/>
  <c r="G60"/>
  <c r="H60"/>
  <c r="I60"/>
  <c r="J60"/>
  <c r="K60"/>
  <c r="L60"/>
  <c r="M60"/>
  <c r="N60"/>
  <c r="C61"/>
  <c r="D61"/>
  <c r="E61"/>
  <c r="F61"/>
  <c r="G61"/>
  <c r="H61"/>
  <c r="I61"/>
  <c r="J61"/>
  <c r="K61"/>
  <c r="L61"/>
  <c r="M61"/>
  <c r="N61"/>
  <c r="C62"/>
  <c r="D62"/>
  <c r="E62"/>
  <c r="F62"/>
  <c r="G62"/>
  <c r="H62"/>
  <c r="I62"/>
  <c r="J62"/>
  <c r="K62"/>
  <c r="L62"/>
  <c r="M62"/>
  <c r="N62"/>
  <c r="C63"/>
  <c r="D63"/>
  <c r="E63"/>
  <c r="F63"/>
  <c r="G63"/>
  <c r="H63"/>
  <c r="I63"/>
  <c r="J63"/>
  <c r="K63"/>
  <c r="L63"/>
  <c r="M63"/>
  <c r="N63"/>
  <c r="C64"/>
  <c r="D64"/>
  <c r="E64"/>
  <c r="F64"/>
  <c r="G64"/>
  <c r="H64"/>
  <c r="I64"/>
  <c r="J64"/>
  <c r="K64"/>
  <c r="L64"/>
  <c r="M64"/>
  <c r="N64"/>
  <c r="C65"/>
  <c r="D65"/>
  <c r="E65"/>
  <c r="F65"/>
  <c r="G65"/>
  <c r="H65"/>
  <c r="I65"/>
  <c r="J65"/>
  <c r="K65"/>
  <c r="L65"/>
  <c r="M65"/>
  <c r="N65"/>
  <c r="C66"/>
  <c r="D66"/>
  <c r="E66"/>
  <c r="F66"/>
  <c r="G66"/>
  <c r="H66"/>
  <c r="I66"/>
  <c r="J66"/>
  <c r="K66"/>
  <c r="L66"/>
  <c r="M66"/>
  <c r="N66"/>
  <c r="D5"/>
  <c r="E5"/>
  <c r="F5"/>
  <c r="G5"/>
  <c r="H5"/>
  <c r="I5"/>
  <c r="J5"/>
  <c r="K5"/>
  <c r="L5"/>
  <c r="M5"/>
  <c r="N5"/>
  <c r="C5"/>
  <c r="C8" i="149"/>
  <c r="D8"/>
  <c r="E8"/>
  <c r="C9"/>
  <c r="D9"/>
  <c r="E9"/>
  <c r="C10"/>
  <c r="D10"/>
  <c r="E10"/>
  <c r="C11"/>
  <c r="D11"/>
  <c r="F11" s="1"/>
  <c r="E11"/>
  <c r="C12"/>
  <c r="D12"/>
  <c r="E12"/>
  <c r="C13"/>
  <c r="D13"/>
  <c r="F13" s="1"/>
  <c r="E13"/>
  <c r="C14"/>
  <c r="D14"/>
  <c r="E14"/>
  <c r="C15"/>
  <c r="D15"/>
  <c r="F15" s="1"/>
  <c r="E15"/>
  <c r="C16"/>
  <c r="D16"/>
  <c r="E16"/>
  <c r="C17"/>
  <c r="D17"/>
  <c r="F17" s="1"/>
  <c r="E17"/>
  <c r="C18"/>
  <c r="D18"/>
  <c r="E18"/>
  <c r="C19"/>
  <c r="D19"/>
  <c r="F19" s="1"/>
  <c r="E19"/>
  <c r="C20"/>
  <c r="D20"/>
  <c r="E20"/>
  <c r="C21"/>
  <c r="D21"/>
  <c r="F21" s="1"/>
  <c r="E21"/>
  <c r="C22"/>
  <c r="D22"/>
  <c r="E22"/>
  <c r="C23"/>
  <c r="D23"/>
  <c r="F23" s="1"/>
  <c r="E23"/>
  <c r="C24"/>
  <c r="D24"/>
  <c r="E24"/>
  <c r="C25"/>
  <c r="D25"/>
  <c r="F25" s="1"/>
  <c r="E25"/>
  <c r="C26"/>
  <c r="F26" s="1"/>
  <c r="D26"/>
  <c r="E26"/>
  <c r="C27"/>
  <c r="D27"/>
  <c r="F27" s="1"/>
  <c r="E27"/>
  <c r="C28"/>
  <c r="D28"/>
  <c r="E28"/>
  <c r="C29"/>
  <c r="D29"/>
  <c r="F29" s="1"/>
  <c r="E29"/>
  <c r="C30"/>
  <c r="F30" s="1"/>
  <c r="D30"/>
  <c r="E30"/>
  <c r="C31"/>
  <c r="D31"/>
  <c r="F31" s="1"/>
  <c r="E31"/>
  <c r="C32"/>
  <c r="D32"/>
  <c r="E32"/>
  <c r="C33"/>
  <c r="D33"/>
  <c r="F33" s="1"/>
  <c r="E33"/>
  <c r="C34"/>
  <c r="F34" s="1"/>
  <c r="D34"/>
  <c r="E34"/>
  <c r="C35"/>
  <c r="D35"/>
  <c r="F35" s="1"/>
  <c r="E35"/>
  <c r="C36"/>
  <c r="D36"/>
  <c r="E36"/>
  <c r="C37"/>
  <c r="D37"/>
  <c r="F37" s="1"/>
  <c r="E37"/>
  <c r="C38"/>
  <c r="D38"/>
  <c r="E38"/>
  <c r="C39"/>
  <c r="D39"/>
  <c r="F39" s="1"/>
  <c r="E39"/>
  <c r="C40"/>
  <c r="D40"/>
  <c r="E40"/>
  <c r="C41"/>
  <c r="D41"/>
  <c r="F41" s="1"/>
  <c r="E41"/>
  <c r="C42"/>
  <c r="F42" s="1"/>
  <c r="D42"/>
  <c r="E42"/>
  <c r="C43"/>
  <c r="D43"/>
  <c r="F43" s="1"/>
  <c r="E43"/>
  <c r="C44"/>
  <c r="D44"/>
  <c r="E44"/>
  <c r="C45"/>
  <c r="D45"/>
  <c r="F45" s="1"/>
  <c r="E45"/>
  <c r="C46"/>
  <c r="D46"/>
  <c r="E46"/>
  <c r="C47"/>
  <c r="D47"/>
  <c r="F47" s="1"/>
  <c r="E47"/>
  <c r="C48"/>
  <c r="D48"/>
  <c r="E48"/>
  <c r="C49"/>
  <c r="D49"/>
  <c r="F49" s="1"/>
  <c r="E49"/>
  <c r="C50"/>
  <c r="F50" s="1"/>
  <c r="D50"/>
  <c r="E50"/>
  <c r="C51"/>
  <c r="D51"/>
  <c r="F51" s="1"/>
  <c r="E51"/>
  <c r="C52"/>
  <c r="D52"/>
  <c r="E52"/>
  <c r="C53"/>
  <c r="D53"/>
  <c r="F53" s="1"/>
  <c r="E53"/>
  <c r="C54"/>
  <c r="D54"/>
  <c r="E54"/>
  <c r="C55"/>
  <c r="D55"/>
  <c r="F55" s="1"/>
  <c r="E55"/>
  <c r="C56"/>
  <c r="D56"/>
  <c r="E56"/>
  <c r="C57"/>
  <c r="D57"/>
  <c r="F57" s="1"/>
  <c r="E57"/>
  <c r="C58"/>
  <c r="F58" s="1"/>
  <c r="D58"/>
  <c r="E58"/>
  <c r="C59"/>
  <c r="D59"/>
  <c r="F59" s="1"/>
  <c r="E59"/>
  <c r="C60"/>
  <c r="D60"/>
  <c r="E60"/>
  <c r="C61"/>
  <c r="D61"/>
  <c r="F61" s="1"/>
  <c r="E61"/>
  <c r="C62"/>
  <c r="D62"/>
  <c r="E62"/>
  <c r="C63"/>
  <c r="D63"/>
  <c r="F63" s="1"/>
  <c r="E63"/>
  <c r="C64"/>
  <c r="D64"/>
  <c r="E64"/>
  <c r="C65"/>
  <c r="D65"/>
  <c r="F65" s="1"/>
  <c r="E65"/>
  <c r="C66"/>
  <c r="F66" s="1"/>
  <c r="D66"/>
  <c r="E66"/>
  <c r="C67"/>
  <c r="D67"/>
  <c r="F67" s="1"/>
  <c r="E67"/>
  <c r="C68"/>
  <c r="D68"/>
  <c r="E68"/>
  <c r="D7"/>
  <c r="E7"/>
  <c r="C7"/>
  <c r="E69"/>
  <c r="F62"/>
  <c r="F54"/>
  <c r="F46"/>
  <c r="F38"/>
  <c r="F32"/>
  <c r="F28"/>
  <c r="F24"/>
  <c r="F22"/>
  <c r="F20"/>
  <c r="F18"/>
  <c r="F16"/>
  <c r="F14"/>
  <c r="F12"/>
  <c r="F10"/>
  <c r="F8"/>
  <c r="C67" i="130"/>
  <c r="D67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D6"/>
  <c r="C6"/>
  <c r="C67" i="134"/>
  <c r="D67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D6"/>
  <c r="C6"/>
  <c r="C7" i="133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D6"/>
  <c r="C6"/>
  <c r="C7" i="139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6"/>
  <c r="F68" i="149" l="1"/>
  <c r="F64"/>
  <c r="F60"/>
  <c r="F56"/>
  <c r="F52"/>
  <c r="F48"/>
  <c r="F44"/>
  <c r="F40"/>
  <c r="F36"/>
  <c r="E67" i="133"/>
  <c r="D68" i="130"/>
  <c r="E67"/>
  <c r="C67" i="151"/>
  <c r="O24"/>
  <c r="AF24" s="1"/>
  <c r="C68" i="134"/>
  <c r="D68"/>
  <c r="E67"/>
  <c r="AD24" i="151"/>
  <c r="AB24"/>
  <c r="Z24"/>
  <c r="X24"/>
  <c r="V24"/>
  <c r="C68" i="130"/>
  <c r="D69" i="149"/>
  <c r="AC24" i="151"/>
  <c r="AA24"/>
  <c r="Y24"/>
  <c r="W24"/>
  <c r="U24"/>
  <c r="S24"/>
  <c r="O8"/>
  <c r="AF8" s="1"/>
  <c r="AD8"/>
  <c r="V8"/>
  <c r="O39"/>
  <c r="AF39" s="1"/>
  <c r="O51"/>
  <c r="AF51" s="1"/>
  <c r="O31"/>
  <c r="AF31" s="1"/>
  <c r="O10"/>
  <c r="AF10" s="1"/>
  <c r="O6"/>
  <c r="AF6" s="1"/>
  <c r="O16"/>
  <c r="AF16" s="1"/>
  <c r="O59"/>
  <c r="AF59" s="1"/>
  <c r="O43"/>
  <c r="AF43" s="1"/>
  <c r="O35"/>
  <c r="AF35" s="1"/>
  <c r="O26"/>
  <c r="AF26" s="1"/>
  <c r="O22"/>
  <c r="AF22" s="1"/>
  <c r="O18"/>
  <c r="AF18" s="1"/>
  <c r="O14"/>
  <c r="AF14" s="1"/>
  <c r="F9" i="149"/>
  <c r="O12" i="151"/>
  <c r="AF12" s="1"/>
  <c r="O20"/>
  <c r="AF20" s="1"/>
  <c r="O5"/>
  <c r="AC5" s="1"/>
  <c r="M67"/>
  <c r="K67"/>
  <c r="I67"/>
  <c r="G67"/>
  <c r="E67"/>
  <c r="P67"/>
  <c r="O47"/>
  <c r="AF47" s="1"/>
  <c r="O55"/>
  <c r="AF55" s="1"/>
  <c r="O63"/>
  <c r="AF63" s="1"/>
  <c r="O57"/>
  <c r="AF57" s="1"/>
  <c r="O53"/>
  <c r="AF53" s="1"/>
  <c r="O49"/>
  <c r="AF49" s="1"/>
  <c r="O45"/>
  <c r="AF45" s="1"/>
  <c r="O41"/>
  <c r="AF41" s="1"/>
  <c r="O37"/>
  <c r="AF37" s="1"/>
  <c r="O33"/>
  <c r="AF33" s="1"/>
  <c r="O29"/>
  <c r="AF29" s="1"/>
  <c r="O60"/>
  <c r="AF60" s="1"/>
  <c r="O58"/>
  <c r="AF58" s="1"/>
  <c r="O56"/>
  <c r="AF56" s="1"/>
  <c r="O54"/>
  <c r="AF54" s="1"/>
  <c r="O52"/>
  <c r="AF52" s="1"/>
  <c r="O50"/>
  <c r="AF50" s="1"/>
  <c r="O48"/>
  <c r="AF48" s="1"/>
  <c r="O46"/>
  <c r="AF46" s="1"/>
  <c r="O44"/>
  <c r="AF44" s="1"/>
  <c r="O42"/>
  <c r="AF42" s="1"/>
  <c r="O40"/>
  <c r="AF40" s="1"/>
  <c r="O38"/>
  <c r="AF38" s="1"/>
  <c r="O36"/>
  <c r="AF36" s="1"/>
  <c r="O34"/>
  <c r="AF34" s="1"/>
  <c r="O32"/>
  <c r="AF32" s="1"/>
  <c r="O30"/>
  <c r="AF30" s="1"/>
  <c r="O28"/>
  <c r="AF28" s="1"/>
  <c r="O7"/>
  <c r="AF7" s="1"/>
  <c r="O9"/>
  <c r="AF9" s="1"/>
  <c r="O11"/>
  <c r="AF11" s="1"/>
  <c r="O13"/>
  <c r="AF13" s="1"/>
  <c r="O15"/>
  <c r="AF15" s="1"/>
  <c r="O17"/>
  <c r="AF17" s="1"/>
  <c r="O19"/>
  <c r="AF19" s="1"/>
  <c r="O21"/>
  <c r="AF21" s="1"/>
  <c r="O23"/>
  <c r="AF23" s="1"/>
  <c r="O25"/>
  <c r="AF25" s="1"/>
  <c r="O27"/>
  <c r="AF27" s="1"/>
  <c r="O62"/>
  <c r="AF62" s="1"/>
  <c r="O64"/>
  <c r="AF64" s="1"/>
  <c r="L67"/>
  <c r="J67"/>
  <c r="H67"/>
  <c r="F67"/>
  <c r="D67"/>
  <c r="O66"/>
  <c r="AF66" s="1"/>
  <c r="O65"/>
  <c r="AF65" s="1"/>
  <c r="N67"/>
  <c r="O61"/>
  <c r="AF61" s="1"/>
  <c r="C69" i="149"/>
  <c r="F7"/>
  <c r="F69" s="1"/>
  <c r="Z10" i="151" l="1"/>
  <c r="Y10"/>
  <c r="U16"/>
  <c r="AC16"/>
  <c r="Z8"/>
  <c r="V10"/>
  <c r="AD10"/>
  <c r="U10"/>
  <c r="AC10"/>
  <c r="Y16"/>
  <c r="V6"/>
  <c r="Z6"/>
  <c r="AD6"/>
  <c r="V7"/>
  <c r="Z7"/>
  <c r="AD7"/>
  <c r="X8"/>
  <c r="AB8"/>
  <c r="T9"/>
  <c r="X9"/>
  <c r="AB9"/>
  <c r="T10"/>
  <c r="X10"/>
  <c r="AB10"/>
  <c r="T11"/>
  <c r="X11"/>
  <c r="AB11"/>
  <c r="T12"/>
  <c r="X12"/>
  <c r="AB12"/>
  <c r="T13"/>
  <c r="X13"/>
  <c r="AB13"/>
  <c r="T14"/>
  <c r="X14"/>
  <c r="AB14"/>
  <c r="T8"/>
  <c r="S6"/>
  <c r="W6"/>
  <c r="AA6"/>
  <c r="S7"/>
  <c r="W7"/>
  <c r="AA7"/>
  <c r="S8"/>
  <c r="W8"/>
  <c r="AA8"/>
  <c r="S9"/>
  <c r="W9"/>
  <c r="AA9"/>
  <c r="S10"/>
  <c r="W10"/>
  <c r="AA10"/>
  <c r="S11"/>
  <c r="W11"/>
  <c r="AA11"/>
  <c r="S12"/>
  <c r="W12"/>
  <c r="AA12"/>
  <c r="S13"/>
  <c r="W13"/>
  <c r="AA13"/>
  <c r="S14"/>
  <c r="W14"/>
  <c r="AA14"/>
  <c r="S15"/>
  <c r="W15"/>
  <c r="AA15"/>
  <c r="S16"/>
  <c r="W16"/>
  <c r="AA16"/>
  <c r="S17"/>
  <c r="W17"/>
  <c r="AA17"/>
  <c r="S18"/>
  <c r="W18"/>
  <c r="AA18"/>
  <c r="S19"/>
  <c r="W19"/>
  <c r="AA19"/>
  <c r="S20"/>
  <c r="W20"/>
  <c r="AA20"/>
  <c r="S21"/>
  <c r="W21"/>
  <c r="AA21"/>
  <c r="S22"/>
  <c r="W22"/>
  <c r="AA22"/>
  <c r="S23"/>
  <c r="W23"/>
  <c r="AA23"/>
  <c r="S25"/>
  <c r="W25"/>
  <c r="AA25"/>
  <c r="S26"/>
  <c r="W26"/>
  <c r="AA26"/>
  <c r="S27"/>
  <c r="W27"/>
  <c r="AA27"/>
  <c r="S28"/>
  <c r="W28"/>
  <c r="AA28"/>
  <c r="S29"/>
  <c r="W29"/>
  <c r="AA29"/>
  <c r="S30"/>
  <c r="W30"/>
  <c r="AA30"/>
  <c r="S31"/>
  <c r="W31"/>
  <c r="AA31"/>
  <c r="S32"/>
  <c r="W32"/>
  <c r="AA32"/>
  <c r="S33"/>
  <c r="W33"/>
  <c r="AA33"/>
  <c r="S34"/>
  <c r="W34"/>
  <c r="AA34"/>
  <c r="S35"/>
  <c r="W35"/>
  <c r="AA35"/>
  <c r="S36"/>
  <c r="W36"/>
  <c r="AA36"/>
  <c r="S37"/>
  <c r="W37"/>
  <c r="AA37"/>
  <c r="S38"/>
  <c r="W38"/>
  <c r="AA38"/>
  <c r="S39"/>
  <c r="W39"/>
  <c r="AA39"/>
  <c r="S40"/>
  <c r="W40"/>
  <c r="AA40"/>
  <c r="S41"/>
  <c r="W41"/>
  <c r="AA41"/>
  <c r="S42"/>
  <c r="W42"/>
  <c r="AA42"/>
  <c r="S43"/>
  <c r="W43"/>
  <c r="AA43"/>
  <c r="S44"/>
  <c r="W44"/>
  <c r="AA44"/>
  <c r="S45"/>
  <c r="W45"/>
  <c r="AA45"/>
  <c r="S46"/>
  <c r="W46"/>
  <c r="AA46"/>
  <c r="S47"/>
  <c r="W47"/>
  <c r="AA47"/>
  <c r="S48"/>
  <c r="W48"/>
  <c r="AA48"/>
  <c r="S49"/>
  <c r="W49"/>
  <c r="AA49"/>
  <c r="S50"/>
  <c r="W50"/>
  <c r="AA50"/>
  <c r="S51"/>
  <c r="W51"/>
  <c r="AA51"/>
  <c r="S52"/>
  <c r="W52"/>
  <c r="AA52"/>
  <c r="S53"/>
  <c r="W53"/>
  <c r="AA53"/>
  <c r="S54"/>
  <c r="W54"/>
  <c r="AA54"/>
  <c r="S55"/>
  <c r="W55"/>
  <c r="AA55"/>
  <c r="S56"/>
  <c r="W56"/>
  <c r="AA56"/>
  <c r="S57"/>
  <c r="W57"/>
  <c r="AA57"/>
  <c r="S58"/>
  <c r="W58"/>
  <c r="AA58"/>
  <c r="S59"/>
  <c r="W59"/>
  <c r="AA59"/>
  <c r="S60"/>
  <c r="W60"/>
  <c r="AA60"/>
  <c r="S61"/>
  <c r="W61"/>
  <c r="AA61"/>
  <c r="S62"/>
  <c r="W62"/>
  <c r="AA62"/>
  <c r="S63"/>
  <c r="W63"/>
  <c r="AA63"/>
  <c r="S64"/>
  <c r="W64"/>
  <c r="AA64"/>
  <c r="S65"/>
  <c r="W65"/>
  <c r="AA65"/>
  <c r="S66"/>
  <c r="W66"/>
  <c r="AA66"/>
  <c r="T5"/>
  <c r="X5"/>
  <c r="AB5"/>
  <c r="V15"/>
  <c r="Z15"/>
  <c r="AD15"/>
  <c r="V16"/>
  <c r="Z16"/>
  <c r="AD16"/>
  <c r="V17"/>
  <c r="Z17"/>
  <c r="AD17"/>
  <c r="V18"/>
  <c r="Z18"/>
  <c r="AD18"/>
  <c r="V19"/>
  <c r="Z19"/>
  <c r="AD19"/>
  <c r="V20"/>
  <c r="Z20"/>
  <c r="AD20"/>
  <c r="V21"/>
  <c r="Z21"/>
  <c r="AD21"/>
  <c r="V22"/>
  <c r="Z22"/>
  <c r="AD22"/>
  <c r="V23"/>
  <c r="Z23"/>
  <c r="AD23"/>
  <c r="T25"/>
  <c r="X25"/>
  <c r="AB25"/>
  <c r="T26"/>
  <c r="X26"/>
  <c r="AB26"/>
  <c r="T27"/>
  <c r="X27"/>
  <c r="AB27"/>
  <c r="T28"/>
  <c r="X28"/>
  <c r="AB28"/>
  <c r="T29"/>
  <c r="X29"/>
  <c r="AB29"/>
  <c r="T30"/>
  <c r="X30"/>
  <c r="AB30"/>
  <c r="T31"/>
  <c r="X31"/>
  <c r="AB31"/>
  <c r="T32"/>
  <c r="X32"/>
  <c r="AB32"/>
  <c r="T33"/>
  <c r="X33"/>
  <c r="AB33"/>
  <c r="T34"/>
  <c r="X34"/>
  <c r="AB34"/>
  <c r="T35"/>
  <c r="X35"/>
  <c r="AB35"/>
  <c r="T36"/>
  <c r="X36"/>
  <c r="AB36"/>
  <c r="T37"/>
  <c r="X37"/>
  <c r="AB37"/>
  <c r="T38"/>
  <c r="X38"/>
  <c r="AB38"/>
  <c r="T39"/>
  <c r="X39"/>
  <c r="AB39"/>
  <c r="T40"/>
  <c r="X40"/>
  <c r="AB40"/>
  <c r="T41"/>
  <c r="X41"/>
  <c r="AB41"/>
  <c r="T42"/>
  <c r="X42"/>
  <c r="AB42"/>
  <c r="T43"/>
  <c r="X43"/>
  <c r="AB43"/>
  <c r="T44"/>
  <c r="X44"/>
  <c r="AB44"/>
  <c r="T45"/>
  <c r="X45"/>
  <c r="AB45"/>
  <c r="T46"/>
  <c r="X46"/>
  <c r="AB46"/>
  <c r="T47"/>
  <c r="X47"/>
  <c r="AB47"/>
  <c r="T48"/>
  <c r="X48"/>
  <c r="AB48"/>
  <c r="T49"/>
  <c r="X49"/>
  <c r="AB49"/>
  <c r="T50"/>
  <c r="X50"/>
  <c r="AB50"/>
  <c r="T51"/>
  <c r="X51"/>
  <c r="AB51"/>
  <c r="T52"/>
  <c r="X52"/>
  <c r="AB52"/>
  <c r="T53"/>
  <c r="X53"/>
  <c r="AB53"/>
  <c r="T54"/>
  <c r="X54"/>
  <c r="AB54"/>
  <c r="T55"/>
  <c r="X55"/>
  <c r="AB55"/>
  <c r="T56"/>
  <c r="X56"/>
  <c r="AB56"/>
  <c r="T57"/>
  <c r="X57"/>
  <c r="AB57"/>
  <c r="T58"/>
  <c r="X58"/>
  <c r="AB58"/>
  <c r="T59"/>
  <c r="X59"/>
  <c r="AB59"/>
  <c r="T60"/>
  <c r="X60"/>
  <c r="AB60"/>
  <c r="T61"/>
  <c r="X61"/>
  <c r="AB61"/>
  <c r="T62"/>
  <c r="X62"/>
  <c r="AB62"/>
  <c r="T63"/>
  <c r="X63"/>
  <c r="AB63"/>
  <c r="T64"/>
  <c r="X64"/>
  <c r="AB64"/>
  <c r="T65"/>
  <c r="X65"/>
  <c r="AB65"/>
  <c r="T66"/>
  <c r="X66"/>
  <c r="AB66"/>
  <c r="U5"/>
  <c r="Y5"/>
  <c r="AF5"/>
  <c r="O67"/>
  <c r="S67" s="1"/>
  <c r="T6"/>
  <c r="X6"/>
  <c r="AB6"/>
  <c r="T7"/>
  <c r="X7"/>
  <c r="AB7"/>
  <c r="V9"/>
  <c r="Z9"/>
  <c r="AD9"/>
  <c r="V11"/>
  <c r="Z11"/>
  <c r="AD11"/>
  <c r="V12"/>
  <c r="Z12"/>
  <c r="AD12"/>
  <c r="V13"/>
  <c r="Z13"/>
  <c r="AD13"/>
  <c r="V14"/>
  <c r="Z14"/>
  <c r="AD14"/>
  <c r="U6"/>
  <c r="Y6"/>
  <c r="AC6"/>
  <c r="U7"/>
  <c r="Y7"/>
  <c r="AC7"/>
  <c r="U8"/>
  <c r="Y8"/>
  <c r="AC8"/>
  <c r="U9"/>
  <c r="Y9"/>
  <c r="AC9"/>
  <c r="U11"/>
  <c r="Y11"/>
  <c r="AC11"/>
  <c r="U12"/>
  <c r="Y12"/>
  <c r="AC12"/>
  <c r="U13"/>
  <c r="Y13"/>
  <c r="AC13"/>
  <c r="U14"/>
  <c r="Y14"/>
  <c r="AC14"/>
  <c r="U15"/>
  <c r="Y15"/>
  <c r="AC15"/>
  <c r="U17"/>
  <c r="Y17"/>
  <c r="AC17"/>
  <c r="U18"/>
  <c r="Y18"/>
  <c r="AC18"/>
  <c r="U19"/>
  <c r="Y19"/>
  <c r="AC19"/>
  <c r="U20"/>
  <c r="Y20"/>
  <c r="AC20"/>
  <c r="U21"/>
  <c r="Y21"/>
  <c r="AC21"/>
  <c r="U22"/>
  <c r="Y22"/>
  <c r="AC22"/>
  <c r="U23"/>
  <c r="Y23"/>
  <c r="AC23"/>
  <c r="U25"/>
  <c r="Y25"/>
  <c r="AC25"/>
  <c r="U26"/>
  <c r="Y26"/>
  <c r="AC26"/>
  <c r="U27"/>
  <c r="Y27"/>
  <c r="AC27"/>
  <c r="U28"/>
  <c r="Y28"/>
  <c r="AC28"/>
  <c r="U29"/>
  <c r="Y29"/>
  <c r="AC29"/>
  <c r="U30"/>
  <c r="Y30"/>
  <c r="AC30"/>
  <c r="U31"/>
  <c r="Y31"/>
  <c r="AC31"/>
  <c r="U32"/>
  <c r="Y32"/>
  <c r="AC32"/>
  <c r="U33"/>
  <c r="Y33"/>
  <c r="AC33"/>
  <c r="U34"/>
  <c r="Y34"/>
  <c r="AC34"/>
  <c r="U35"/>
  <c r="Y35"/>
  <c r="AC35"/>
  <c r="U36"/>
  <c r="Y36"/>
  <c r="AC36"/>
  <c r="U37"/>
  <c r="Y37"/>
  <c r="AC37"/>
  <c r="U38"/>
  <c r="Y38"/>
  <c r="AC38"/>
  <c r="U39"/>
  <c r="Y39"/>
  <c r="AC39"/>
  <c r="U40"/>
  <c r="Y40"/>
  <c r="AC40"/>
  <c r="U41"/>
  <c r="Y41"/>
  <c r="AC41"/>
  <c r="U42"/>
  <c r="Y42"/>
  <c r="AC42"/>
  <c r="U43"/>
  <c r="Y43"/>
  <c r="AC43"/>
  <c r="U44"/>
  <c r="Y44"/>
  <c r="AC44"/>
  <c r="U45"/>
  <c r="Y45"/>
  <c r="AC45"/>
  <c r="U46"/>
  <c r="Y46"/>
  <c r="AC46"/>
  <c r="U47"/>
  <c r="Y47"/>
  <c r="AC47"/>
  <c r="U48"/>
  <c r="Y48"/>
  <c r="AC48"/>
  <c r="U49"/>
  <c r="Y49"/>
  <c r="AC49"/>
  <c r="U50"/>
  <c r="Y50"/>
  <c r="AC50"/>
  <c r="U51"/>
  <c r="Y51"/>
  <c r="AC51"/>
  <c r="U52"/>
  <c r="Y52"/>
  <c r="AC52"/>
  <c r="U53"/>
  <c r="Y53"/>
  <c r="AC53"/>
  <c r="U54"/>
  <c r="Y54"/>
  <c r="AC54"/>
  <c r="U55"/>
  <c r="Y55"/>
  <c r="AC55"/>
  <c r="U56"/>
  <c r="Y56"/>
  <c r="AC56"/>
  <c r="U57"/>
  <c r="Y57"/>
  <c r="AC57"/>
  <c r="U58"/>
  <c r="Y58"/>
  <c r="AC58"/>
  <c r="U59"/>
  <c r="Y59"/>
  <c r="AC59"/>
  <c r="U60"/>
  <c r="Y60"/>
  <c r="AC60"/>
  <c r="U61"/>
  <c r="Y61"/>
  <c r="AC61"/>
  <c r="U62"/>
  <c r="Y62"/>
  <c r="AC62"/>
  <c r="U63"/>
  <c r="Y63"/>
  <c r="AC63"/>
  <c r="U64"/>
  <c r="Y64"/>
  <c r="AC64"/>
  <c r="U65"/>
  <c r="Y65"/>
  <c r="AC65"/>
  <c r="U66"/>
  <c r="Y66"/>
  <c r="AC66"/>
  <c r="V5"/>
  <c r="Z5"/>
  <c r="AD5"/>
  <c r="T15"/>
  <c r="X15"/>
  <c r="AB15"/>
  <c r="T16"/>
  <c r="X16"/>
  <c r="AB16"/>
  <c r="T17"/>
  <c r="X17"/>
  <c r="AB17"/>
  <c r="T18"/>
  <c r="X18"/>
  <c r="AB18"/>
  <c r="T19"/>
  <c r="X19"/>
  <c r="AB19"/>
  <c r="T20"/>
  <c r="X20"/>
  <c r="AB20"/>
  <c r="T21"/>
  <c r="X21"/>
  <c r="AB21"/>
  <c r="T22"/>
  <c r="X22"/>
  <c r="AB22"/>
  <c r="T23"/>
  <c r="X23"/>
  <c r="AB23"/>
  <c r="V25"/>
  <c r="Z25"/>
  <c r="AD25"/>
  <c r="V26"/>
  <c r="Z26"/>
  <c r="AD26"/>
  <c r="V27"/>
  <c r="Z27"/>
  <c r="AD27"/>
  <c r="V28"/>
  <c r="Z28"/>
  <c r="AD28"/>
  <c r="V29"/>
  <c r="Z29"/>
  <c r="AD29"/>
  <c r="V30"/>
  <c r="Z30"/>
  <c r="AD30"/>
  <c r="V31"/>
  <c r="Z31"/>
  <c r="AD31"/>
  <c r="V32"/>
  <c r="Z32"/>
  <c r="AD32"/>
  <c r="V33"/>
  <c r="Z33"/>
  <c r="AD33"/>
  <c r="V34"/>
  <c r="Z34"/>
  <c r="AD34"/>
  <c r="V35"/>
  <c r="Z35"/>
  <c r="AD35"/>
  <c r="V36"/>
  <c r="Z36"/>
  <c r="AD36"/>
  <c r="V37"/>
  <c r="Z37"/>
  <c r="AD37"/>
  <c r="V38"/>
  <c r="Z38"/>
  <c r="AD38"/>
  <c r="V39"/>
  <c r="Z39"/>
  <c r="AD39"/>
  <c r="V40"/>
  <c r="Z40"/>
  <c r="AD40"/>
  <c r="V41"/>
  <c r="Z41"/>
  <c r="AD41"/>
  <c r="V42"/>
  <c r="Z42"/>
  <c r="AD42"/>
  <c r="V43"/>
  <c r="Z43"/>
  <c r="AD43"/>
  <c r="V44"/>
  <c r="Z44"/>
  <c r="AD44"/>
  <c r="V45"/>
  <c r="Z45"/>
  <c r="AD45"/>
  <c r="V46"/>
  <c r="Z46"/>
  <c r="AD46"/>
  <c r="V47"/>
  <c r="Z47"/>
  <c r="AD47"/>
  <c r="V48"/>
  <c r="Z48"/>
  <c r="AD48"/>
  <c r="V49"/>
  <c r="Z49"/>
  <c r="AD49"/>
  <c r="V50"/>
  <c r="Z50"/>
  <c r="AD50"/>
  <c r="V51"/>
  <c r="Z51"/>
  <c r="AD51"/>
  <c r="V52"/>
  <c r="Z52"/>
  <c r="AD52"/>
  <c r="V53"/>
  <c r="Z53"/>
  <c r="AD53"/>
  <c r="V54"/>
  <c r="Z54"/>
  <c r="AD54"/>
  <c r="V55"/>
  <c r="Z55"/>
  <c r="AD55"/>
  <c r="V56"/>
  <c r="Z56"/>
  <c r="AD56"/>
  <c r="V57"/>
  <c r="Z57"/>
  <c r="AD57"/>
  <c r="V58"/>
  <c r="Z58"/>
  <c r="AD58"/>
  <c r="V59"/>
  <c r="Z59"/>
  <c r="AD59"/>
  <c r="V60"/>
  <c r="Z60"/>
  <c r="AD60"/>
  <c r="V61"/>
  <c r="Z61"/>
  <c r="AD61"/>
  <c r="V62"/>
  <c r="Z62"/>
  <c r="AD62"/>
  <c r="V63"/>
  <c r="Z63"/>
  <c r="AD63"/>
  <c r="V64"/>
  <c r="Z64"/>
  <c r="AD64"/>
  <c r="V65"/>
  <c r="Z65"/>
  <c r="AD65"/>
  <c r="V66"/>
  <c r="Z66"/>
  <c r="AD66"/>
  <c r="W5"/>
  <c r="AA5"/>
  <c r="T24"/>
  <c r="AE24" s="1"/>
  <c r="S5"/>
  <c r="AF67"/>
  <c r="X67" l="1"/>
  <c r="V67"/>
  <c r="AC67"/>
  <c r="W67"/>
  <c r="AB67"/>
  <c r="U67"/>
  <c r="AE51"/>
  <c r="AE11"/>
  <c r="AE65"/>
  <c r="AE63"/>
  <c r="AE61"/>
  <c r="AE59"/>
  <c r="AE57"/>
  <c r="AE55"/>
  <c r="AE53"/>
  <c r="AE49"/>
  <c r="AE47"/>
  <c r="AE45"/>
  <c r="AE43"/>
  <c r="AE41"/>
  <c r="AE39"/>
  <c r="AE37"/>
  <c r="AE35"/>
  <c r="AE33"/>
  <c r="AE31"/>
  <c r="AE29"/>
  <c r="AE27"/>
  <c r="AE25"/>
  <c r="AE23"/>
  <c r="AE21"/>
  <c r="AE19"/>
  <c r="AE17"/>
  <c r="AE15"/>
  <c r="AE13"/>
  <c r="AE9"/>
  <c r="AE7"/>
  <c r="AE5"/>
  <c r="AE66"/>
  <c r="AE64"/>
  <c r="AE62"/>
  <c r="AE60"/>
  <c r="AE58"/>
  <c r="AE56"/>
  <c r="AE54"/>
  <c r="AE52"/>
  <c r="AE50"/>
  <c r="AE48"/>
  <c r="AE46"/>
  <c r="AE44"/>
  <c r="AE42"/>
  <c r="AE40"/>
  <c r="AE38"/>
  <c r="AE36"/>
  <c r="AE34"/>
  <c r="AE32"/>
  <c r="AE30"/>
  <c r="AE28"/>
  <c r="AE26"/>
  <c r="AE22"/>
  <c r="AE20"/>
  <c r="AE18"/>
  <c r="AE16"/>
  <c r="AE14"/>
  <c r="AE12"/>
  <c r="AE10"/>
  <c r="AE8"/>
  <c r="AE6"/>
  <c r="Z67"/>
  <c r="AD67"/>
  <c r="T67"/>
  <c r="Y67"/>
  <c r="AA67"/>
  <c r="E53" i="130"/>
  <c r="E54"/>
  <c r="E55"/>
  <c r="E56"/>
  <c r="E57"/>
  <c r="E58"/>
  <c r="E59"/>
  <c r="E60"/>
  <c r="E61"/>
  <c r="E62"/>
  <c r="E63"/>
  <c r="E38"/>
  <c r="E39"/>
  <c r="E40"/>
  <c r="E42"/>
  <c r="E43"/>
  <c r="E45"/>
  <c r="E46"/>
  <c r="E24"/>
  <c r="E25"/>
  <c r="E9"/>
  <c r="E10"/>
  <c r="E11"/>
  <c r="E13"/>
  <c r="E15"/>
  <c r="E17"/>
  <c r="E18"/>
  <c r="E19"/>
  <c r="C67" i="14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"/>
  <c r="D6" i="144"/>
  <c r="D7"/>
  <c r="D8"/>
  <c r="D9"/>
  <c r="D10"/>
  <c r="D11"/>
  <c r="D12"/>
  <c r="D13"/>
  <c r="D14"/>
  <c r="D15"/>
  <c r="D16"/>
  <c r="D17"/>
  <c r="D18"/>
  <c r="D19"/>
  <c r="D20"/>
  <c r="D21"/>
  <c r="D22"/>
  <c r="D23"/>
  <c r="D25"/>
  <c r="D26"/>
  <c r="D27"/>
  <c r="D28"/>
  <c r="D29"/>
  <c r="D30"/>
  <c r="D31"/>
  <c r="C31"/>
  <c r="C30"/>
  <c r="C29"/>
  <c r="C28"/>
  <c r="C27"/>
  <c r="C26"/>
  <c r="C25"/>
  <c r="C24"/>
  <c r="C23"/>
  <c r="C22"/>
  <c r="C21"/>
  <c r="C20"/>
  <c r="C18"/>
  <c r="C17"/>
  <c r="C16"/>
  <c r="C15"/>
  <c r="C14"/>
  <c r="C13"/>
  <c r="C12"/>
  <c r="C11"/>
  <c r="C10"/>
  <c r="C9"/>
  <c r="C8"/>
  <c r="C7"/>
  <c r="C6"/>
  <c r="AE67" i="151" l="1"/>
  <c r="C68" i="147"/>
  <c r="D60" s="1"/>
  <c r="D68" i="125"/>
  <c r="D67"/>
  <c r="C67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D6"/>
  <c r="C6"/>
  <c r="D24" i="147" l="1"/>
  <c r="D46"/>
  <c r="D66"/>
  <c r="D13"/>
  <c r="D21"/>
  <c r="D8"/>
  <c r="D34"/>
  <c r="D56"/>
  <c r="D9"/>
  <c r="D17"/>
  <c r="D25"/>
  <c r="D18"/>
  <c r="D30"/>
  <c r="D40"/>
  <c r="D52"/>
  <c r="D62"/>
  <c r="D7"/>
  <c r="D11"/>
  <c r="D15"/>
  <c r="D19"/>
  <c r="D23"/>
  <c r="D27"/>
  <c r="D31"/>
  <c r="D35"/>
  <c r="D39"/>
  <c r="D43"/>
  <c r="D47"/>
  <c r="D51"/>
  <c r="D55"/>
  <c r="D59"/>
  <c r="D63"/>
  <c r="D6"/>
  <c r="D10"/>
  <c r="D14"/>
  <c r="D20"/>
  <c r="D26"/>
  <c r="D32"/>
  <c r="D38"/>
  <c r="D44"/>
  <c r="D50"/>
  <c r="D58"/>
  <c r="D64"/>
  <c r="D29"/>
  <c r="D33"/>
  <c r="D37"/>
  <c r="D41"/>
  <c r="D45"/>
  <c r="D49"/>
  <c r="D53"/>
  <c r="D57"/>
  <c r="D61"/>
  <c r="D65"/>
  <c r="D67"/>
  <c r="D12"/>
  <c r="D16"/>
  <c r="D22"/>
  <c r="D28"/>
  <c r="D36"/>
  <c r="D42"/>
  <c r="D48"/>
  <c r="D54"/>
  <c r="C68" i="125"/>
  <c r="E66"/>
  <c r="E67"/>
  <c r="D68" i="147" l="1"/>
  <c r="E64" i="134"/>
  <c r="E66"/>
  <c r="E68"/>
  <c r="D68" i="133"/>
  <c r="C68"/>
  <c r="E66"/>
  <c r="E20" i="130"/>
  <c r="E21"/>
  <c r="E22"/>
  <c r="E23"/>
  <c r="E27"/>
  <c r="E28"/>
  <c r="E29"/>
  <c r="E31"/>
  <c r="E32"/>
  <c r="E33"/>
  <c r="E34"/>
  <c r="E35"/>
  <c r="E36"/>
  <c r="E37"/>
  <c r="E48"/>
  <c r="E50"/>
  <c r="E51"/>
  <c r="E65"/>
  <c r="E66"/>
  <c r="E7"/>
  <c r="E8"/>
  <c r="E6"/>
  <c r="E65" i="13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5" i="133"/>
  <c r="E64"/>
  <c r="E62"/>
  <c r="E61"/>
  <c r="E60"/>
  <c r="E59"/>
  <c r="E58"/>
  <c r="E57"/>
  <c r="E56"/>
  <c r="E55"/>
  <c r="E54"/>
  <c r="E53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68" i="130" l="1"/>
  <c r="E68" i="133"/>
  <c r="E31" i="144"/>
  <c r="E30"/>
  <c r="E29"/>
  <c r="E28"/>
  <c r="E27"/>
  <c r="E26"/>
  <c r="E25"/>
  <c r="E23"/>
  <c r="E22"/>
  <c r="E21"/>
  <c r="E20"/>
  <c r="E18"/>
  <c r="E17"/>
  <c r="E16"/>
  <c r="E15"/>
  <c r="E14"/>
  <c r="E13"/>
  <c r="E12"/>
  <c r="E11"/>
  <c r="E10"/>
  <c r="E9"/>
  <c r="E8"/>
  <c r="E7"/>
  <c r="E6"/>
  <c r="E68" i="125" l="1"/>
  <c r="E65"/>
  <c r="E64"/>
  <c r="E63"/>
  <c r="E62"/>
  <c r="E61"/>
  <c r="E60"/>
  <c r="E59"/>
  <c r="E57"/>
  <c r="E55"/>
  <c r="E56"/>
  <c r="E54"/>
  <c r="E53"/>
  <c r="E52"/>
  <c r="E51"/>
  <c r="E49"/>
  <c r="E48"/>
  <c r="E47"/>
  <c r="E46"/>
  <c r="E45"/>
  <c r="E44"/>
  <c r="E43"/>
  <c r="E42"/>
  <c r="E41"/>
  <c r="E40"/>
  <c r="E39"/>
  <c r="E38"/>
  <c r="E37"/>
  <c r="E58"/>
  <c r="E35"/>
  <c r="E34"/>
  <c r="E33"/>
  <c r="E31"/>
  <c r="E30"/>
  <c r="E27"/>
  <c r="E26"/>
  <c r="E24"/>
  <c r="E23"/>
  <c r="E22"/>
  <c r="E20"/>
  <c r="E19"/>
  <c r="E29"/>
  <c r="E17"/>
  <c r="E15"/>
  <c r="E14"/>
  <c r="E13"/>
  <c r="E11"/>
  <c r="E10"/>
  <c r="E9"/>
  <c r="E8"/>
  <c r="E7"/>
  <c r="E6"/>
  <c r="E18" l="1"/>
  <c r="E32"/>
  <c r="E12"/>
  <c r="E36"/>
  <c r="E16" l="1"/>
  <c r="E50"/>
  <c r="E25"/>
  <c r="E28" l="1"/>
  <c r="E21"/>
  <c r="D24" i="144" l="1"/>
  <c r="C19"/>
  <c r="C32" l="1"/>
  <c r="E19"/>
  <c r="D32"/>
  <c r="E24"/>
  <c r="E32" l="1"/>
  <c r="C32" i="139"/>
  <c r="D29" l="1"/>
  <c r="D23"/>
  <c r="D17"/>
  <c r="D13"/>
  <c r="D7"/>
  <c r="D30"/>
  <c r="D26"/>
  <c r="D22"/>
  <c r="D18"/>
  <c r="D14"/>
  <c r="D10"/>
  <c r="D21"/>
  <c r="D31"/>
  <c r="D25"/>
  <c r="D19"/>
  <c r="D15"/>
  <c r="D9"/>
  <c r="D6"/>
  <c r="D28"/>
  <c r="D24"/>
  <c r="D20"/>
  <c r="D16"/>
  <c r="D12"/>
  <c r="D8"/>
  <c r="D27"/>
  <c r="D11"/>
  <c r="D32" l="1"/>
</calcChain>
</file>

<file path=xl/sharedStrings.xml><?xml version="1.0" encoding="utf-8"?>
<sst xmlns="http://schemas.openxmlformats.org/spreadsheetml/2006/main" count="732" uniqueCount="173">
  <si>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</si>
  <si>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</si>
  <si>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</si>
  <si>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</si>
  <si>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</si>
  <si>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</si>
  <si>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</si>
  <si>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</si>
  <si>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</si>
  <si>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</si>
  <si>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</si>
  <si>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</si>
  <si>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</si>
  <si>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</si>
  <si>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</si>
  <si>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</si>
  <si>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</si>
  <si>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</si>
  <si>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</si>
  <si>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</si>
  <si>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</si>
  <si>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</si>
  <si>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</si>
  <si>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</si>
  <si>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</si>
  <si>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</si>
  <si>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</si>
  <si>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</si>
  <si>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</si>
  <si>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</si>
  <si>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</si>
  <si>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</si>
  <si>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</si>
  <si>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</si>
  <si>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</si>
  <si>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</si>
  <si>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</si>
  <si>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</si>
  <si>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</si>
  <si>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</si>
  <si>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</si>
  <si>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</si>
  <si>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</si>
  <si>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</si>
  <si>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</si>
  <si>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</si>
  <si>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</si>
  <si>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</si>
  <si>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</si>
  <si>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</si>
  <si>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</si>
  <si>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</si>
  <si>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</si>
  <si>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</si>
  <si>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</si>
  <si>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</si>
  <si>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</si>
  <si>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</si>
  <si>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</si>
  <si>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</si>
  <si>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</si>
  <si>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Matrícula total atendida al inicio del ciclo escolar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</si>
  <si>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</si>
  <si>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</si>
  <si>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</si>
  <si>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</si>
  <si>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</si>
  <si>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</si>
  <si>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</si>
  <si>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</si>
  <si>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>ENTIDAD FEDERATIVA</t>
  </si>
  <si>
    <t>Eventos deportivos planeados</t>
  </si>
  <si>
    <t>Eventos deportivos realizados</t>
  </si>
  <si>
    <t>Eventos culturales realizados</t>
  </si>
  <si>
    <t>Eventos culturales planeados</t>
  </si>
  <si>
    <t>Eventos comunitarios realizados</t>
  </si>
  <si>
    <t>Eventos comunitarios  planeados</t>
  </si>
  <si>
    <t>PRONABES</t>
  </si>
  <si>
    <t>3</t>
  </si>
  <si>
    <t>4</t>
  </si>
  <si>
    <t>5</t>
  </si>
  <si>
    <t>6</t>
  </si>
  <si>
    <t>BAJA CALIFORNIA</t>
  </si>
  <si>
    <t>CAMPEHE</t>
  </si>
  <si>
    <t>CHIAPAS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</si>
  <si>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</si>
  <si>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</si>
  <si>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</si>
  <si>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</si>
  <si>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</si>
  <si>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</si>
  <si>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</si>
  <si>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NUEVO LEÓN</t>
  </si>
  <si>
    <t>QUERETARO</t>
  </si>
  <si>
    <t>QUINTANA ROO</t>
  </si>
  <si>
    <t>SONORA</t>
  </si>
  <si>
    <t>TAMAULIPAS</t>
  </si>
  <si>
    <t>VERACRUZ</t>
  </si>
  <si>
    <t>YUCATAN</t>
  </si>
  <si>
    <t>ZACATECAS</t>
  </si>
  <si>
    <t>GUTIÉRREZ ZAMORA</t>
  </si>
  <si>
    <t>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</si>
  <si>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</si>
  <si>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</si>
  <si>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</si>
  <si>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</si>
  <si>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</si>
  <si>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</si>
  <si>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</si>
  <si>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</si>
  <si>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</si>
  <si>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</si>
  <si>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</si>
  <si>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</si>
  <si>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</si>
  <si>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</si>
  <si>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</si>
  <si>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</si>
  <si>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</si>
  <si>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</si>
  <si>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</si>
  <si>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</si>
  <si>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33. COBERTURA, 2008</t>
  </si>
  <si>
    <t>FUENTE: MODELO DE EVALUACIÓN DE LA CALIDAD DEL SUBSISTEMA DE UNIVERSIDADES TECNOLÓGICAS, 2008.</t>
  </si>
  <si>
    <t>ORIENTAL</t>
  </si>
  <si>
    <t>CUADRO NO. 74</t>
  </si>
  <si>
    <t>33. COBERTURA SEGÚN ENTIDAD FEDERATIVA, 2008</t>
  </si>
  <si>
    <t>CUADRO NO. 75</t>
  </si>
  <si>
    <t>CUADRO NO. 76</t>
  </si>
  <si>
    <t>FUENTE: MODELO DE EVALUACIÓN DE LA CALIDAD DEL SUBSISTEMA DE UNIVERSIDADES TECNOLÓGICAS, 2008</t>
  </si>
  <si>
    <t>CUADRO NO. 77</t>
  </si>
  <si>
    <t>CUADRO NO. 78</t>
  </si>
  <si>
    <t>CUADRO NO. 79</t>
  </si>
  <si>
    <t>CUADRO NO. 80</t>
  </si>
  <si>
    <t>CUADRO NO. 81</t>
  </si>
  <si>
    <t>UNIVERSIDAD</t>
  </si>
  <si>
    <t>Deportivas</t>
  </si>
  <si>
    <t>Culturales</t>
  </si>
  <si>
    <t>Comunitarios</t>
  </si>
  <si>
    <t>Total</t>
  </si>
  <si>
    <t>TOTAL DE PERSONAS ATENDIDAS</t>
  </si>
  <si>
    <t>SUR DEL EDO. DE MÉXICO</t>
  </si>
  <si>
    <t>"EMILIANO ZAPATA", EDO. DE MORELOS</t>
  </si>
  <si>
    <t>BECALOS</t>
  </si>
  <si>
    <t>Titulación</t>
  </si>
  <si>
    <t>Estatales</t>
  </si>
  <si>
    <t>Municipales</t>
  </si>
  <si>
    <t>Descuento en Colegiaturas</t>
  </si>
  <si>
    <t>Alimentación</t>
  </si>
  <si>
    <t>Transporte</t>
  </si>
  <si>
    <t>Laborales</t>
  </si>
  <si>
    <t>Académicas</t>
  </si>
  <si>
    <t>Otras</t>
  </si>
  <si>
    <t>TOTAL DE BECAS</t>
  </si>
  <si>
    <t>60</t>
  </si>
  <si>
    <t>Alumnos de nuevo ingreso en la UT</t>
  </si>
  <si>
    <t>Egresados de bachillerato en el Estado</t>
  </si>
  <si>
    <t>35. EVENTOS DEPORTIVOS, 2008</t>
  </si>
  <si>
    <t>35. EVENTOS CULTURALES, 2008.</t>
  </si>
  <si>
    <t>35. EVENTOS COMUNITARIOS, 2008</t>
  </si>
  <si>
    <t>35.2 PROMOCIÓN DEPORTIVA, CULTURAL Y COMUNITARIA 2008</t>
  </si>
  <si>
    <t xml:space="preserve">Número de Becas otorgadas en el "Ciclo escolar" </t>
  </si>
  <si>
    <t>Porcentaje de alumnos beneficiados</t>
  </si>
  <si>
    <t>CUADRO NO. 82-1</t>
  </si>
  <si>
    <t>CUADRO NO. 82-2</t>
  </si>
  <si>
    <t>36. BECAS Y MATRÍCULA, 2008</t>
  </si>
  <si>
    <t>PORCENTAJE DE MATRÍCULA BECADA</t>
  </si>
  <si>
    <t>MATRICULA 2007-2008</t>
  </si>
  <si>
    <t>DISTRIBUCIÓN PORCENTUAL DE BECAS Y PORCENTAJE DE MATRÍCULA BECADA, 2008</t>
  </si>
  <si>
    <t>34. PORCENTAJE DE ALUMNOS ATENDIDOS EN BASE A LA MATRÍCULA TOTAL, 2008</t>
  </si>
  <si>
    <t>34. PORCENTAJE DE ALUMNOS ATENDIDOS EN BASE A LA MATRÍCULA TOTAL SEGÚN ENTIDAD FEDERATIVA, 2008</t>
  </si>
  <si>
    <t xml:space="preserve">                 DIRECCIÓN GENERAL DE PLANAEACIÓN Y PROGRAMACIÓN, 2007.</t>
  </si>
  <si>
    <t>NOTA: EN BAJA CALIFORNIA SUR, COLIMA, DISTRITO FEDERAL, DURANGO, OAXACA Y SINALOA NO CUENTAN CON UNIVERSIDADES TECNOLÓGICAS.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</si>
</sst>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9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4"/>
      </patternFill>
    </fill>
  </fills>
  <borders count="4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3" fillId="0" borderId="6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/>
    </xf>
    <xf numFmtId="49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3" borderId="20" xfId="0" applyFont="1" applyFill="1" applyBorder="1" applyAlignment="1" applyProtection="1">
      <alignment horizontal="center" vertical="center" wrapText="1"/>
      <protection locked="0"/>
    </xf>
    <xf numFmtId="0" fontId="3" fillId="0" borderId="11" xfId="2" applyFont="1" applyFill="1" applyBorder="1" applyAlignment="1" applyProtection="1">
      <alignment vertical="center"/>
      <protection locked="0"/>
    </xf>
    <xf numFmtId="0" fontId="3" fillId="0" borderId="11" xfId="2" applyFont="1" applyFill="1" applyBorder="1" applyAlignment="1" applyProtection="1">
      <alignment horizontal="left" vertical="center"/>
      <protection locked="0"/>
    </xf>
    <xf numFmtId="0" fontId="3" fillId="0" borderId="11" xfId="2" applyFont="1" applyFill="1" applyBorder="1" applyAlignment="1" applyProtection="1">
      <alignment horizontal="left" vertical="center" wrapText="1"/>
      <protection locked="0"/>
    </xf>
    <xf numFmtId="4" fontId="3" fillId="2" borderId="2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3" fontId="3" fillId="2" borderId="0" xfId="0" applyNumberFormat="1" applyFont="1" applyFill="1" applyBorder="1" applyAlignment="1" applyProtection="1">
      <alignment horizontal="center" vertical="center"/>
      <protection locked="0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3" fontId="3" fillId="2" borderId="0" xfId="2" applyNumberFormat="1" applyFont="1" applyFill="1" applyBorder="1" applyAlignment="1" applyProtection="1">
      <alignment horizontal="center" vertical="center"/>
      <protection locked="0"/>
    </xf>
    <xf numFmtId="2" fontId="3" fillId="2" borderId="0" xfId="0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3" fontId="3" fillId="2" borderId="20" xfId="0" applyNumberFormat="1" applyFont="1" applyFill="1" applyBorder="1" applyAlignment="1" applyProtection="1">
      <alignment horizontal="center" vertical="center"/>
      <protection locked="0"/>
    </xf>
    <xf numFmtId="2" fontId="3" fillId="0" borderId="26" xfId="0" applyNumberFormat="1" applyFont="1" applyFill="1" applyBorder="1" applyAlignment="1" applyProtection="1">
      <alignment horizontal="center" vertical="center"/>
    </xf>
    <xf numFmtId="2" fontId="3" fillId="0" borderId="27" xfId="0" applyNumberFormat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vertical="center" wrapText="1"/>
      <protection locked="0"/>
    </xf>
    <xf numFmtId="3" fontId="3" fillId="2" borderId="2" xfId="2" applyNumberFormat="1" applyFont="1" applyFill="1" applyBorder="1" applyAlignment="1" applyProtection="1">
      <alignment horizontal="center" vertical="center"/>
    </xf>
    <xf numFmtId="3" fontId="3" fillId="2" borderId="9" xfId="2" applyNumberFormat="1" applyFont="1" applyFill="1" applyBorder="1" applyAlignment="1" applyProtection="1">
      <alignment horizontal="center" vertical="center"/>
    </xf>
    <xf numFmtId="3" fontId="3" fillId="2" borderId="4" xfId="2" applyNumberFormat="1" applyFont="1" applyFill="1" applyBorder="1" applyAlignment="1" applyProtection="1">
      <alignment horizontal="center" vertical="center"/>
    </xf>
    <xf numFmtId="2" fontId="3" fillId="0" borderId="12" xfId="0" applyNumberFormat="1" applyFont="1" applyFill="1" applyBorder="1" applyAlignment="1" applyProtection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3" fontId="3" fillId="2" borderId="17" xfId="2" applyNumberFormat="1" applyFont="1" applyFill="1" applyBorder="1" applyAlignment="1" applyProtection="1">
      <alignment horizontal="center" vertical="center"/>
    </xf>
    <xf numFmtId="2" fontId="3" fillId="0" borderId="28" xfId="0" applyNumberFormat="1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24" xfId="0" applyNumberFormat="1" applyFont="1" applyFill="1" applyBorder="1" applyAlignment="1" applyProtection="1">
      <alignment horizontal="center" vertical="center"/>
      <protection locked="0"/>
    </xf>
    <xf numFmtId="0" fontId="3" fillId="0" borderId="24" xfId="2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3" fontId="0" fillId="0" borderId="0" xfId="0" applyNumberFormat="1"/>
    <xf numFmtId="2" fontId="3" fillId="0" borderId="30" xfId="0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29" xfId="2" applyFont="1" applyFill="1" applyBorder="1" applyAlignment="1" applyProtection="1">
      <alignment horizontal="left" vertical="center"/>
      <protection locked="0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2" fontId="3" fillId="0" borderId="31" xfId="0" applyNumberFormat="1" applyFont="1" applyFill="1" applyBorder="1" applyAlignment="1" applyProtection="1">
      <alignment horizontal="center" vertical="center"/>
    </xf>
    <xf numFmtId="0" fontId="1" fillId="0" borderId="0" xfId="3"/>
    <xf numFmtId="0" fontId="4" fillId="0" borderId="0" xfId="3" applyFont="1" applyAlignment="1">
      <alignment horizontal="center"/>
    </xf>
    <xf numFmtId="0" fontId="4" fillId="0" borderId="0" xfId="3" applyFont="1"/>
    <xf numFmtId="0" fontId="1" fillId="0" borderId="0" xfId="3" applyAlignment="1">
      <alignment horizontal="center"/>
    </xf>
    <xf numFmtId="0" fontId="1" fillId="0" borderId="0" xfId="3" applyAlignment="1">
      <alignment horizontal="left" vertical="center"/>
    </xf>
    <xf numFmtId="0" fontId="7" fillId="0" borderId="0" xfId="3" applyFont="1" applyAlignment="1">
      <alignment horizontal="center"/>
    </xf>
    <xf numFmtId="0" fontId="8" fillId="0" borderId="0" xfId="3" applyFont="1"/>
    <xf numFmtId="0" fontId="8" fillId="0" borderId="0" xfId="3" applyFont="1" applyAlignment="1">
      <alignment horizontal="center"/>
    </xf>
    <xf numFmtId="3" fontId="3" fillId="4" borderId="20" xfId="3" applyNumberFormat="1" applyFont="1" applyFill="1" applyBorder="1" applyAlignment="1">
      <alignment horizontal="center" vertical="center"/>
    </xf>
    <xf numFmtId="0" fontId="3" fillId="0" borderId="34" xfId="3" applyFont="1" applyFill="1" applyBorder="1" applyAlignment="1">
      <alignment horizontal="center" vertical="center"/>
    </xf>
    <xf numFmtId="0" fontId="3" fillId="0" borderId="3" xfId="3" applyFont="1" applyFill="1" applyBorder="1" applyAlignment="1"/>
    <xf numFmtId="3" fontId="3" fillId="0" borderId="2" xfId="3" applyNumberFormat="1" applyFont="1" applyBorder="1" applyAlignment="1">
      <alignment horizontal="center" vertical="center"/>
    </xf>
    <xf numFmtId="3" fontId="3" fillId="0" borderId="30" xfId="3" applyNumberFormat="1" applyFont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10" xfId="3" applyFont="1" applyFill="1" applyBorder="1" applyAlignment="1"/>
    <xf numFmtId="3" fontId="3" fillId="0" borderId="9" xfId="3" applyNumberFormat="1" applyFont="1" applyBorder="1" applyAlignment="1">
      <alignment horizontal="center" vertical="center"/>
    </xf>
    <xf numFmtId="3" fontId="3" fillId="0" borderId="12" xfId="3" applyNumberFormat="1" applyFont="1" applyBorder="1" applyAlignment="1">
      <alignment horizontal="center" vertical="center"/>
    </xf>
    <xf numFmtId="0" fontId="3" fillId="0" borderId="10" xfId="3" applyFont="1" applyFill="1" applyBorder="1" applyAlignment="1">
      <alignment horizontal="left" vertical="center" wrapText="1"/>
    </xf>
    <xf numFmtId="3" fontId="3" fillId="0" borderId="15" xfId="3" applyNumberFormat="1" applyFont="1" applyBorder="1" applyAlignment="1">
      <alignment horizontal="center" vertical="center"/>
    </xf>
    <xf numFmtId="3" fontId="3" fillId="0" borderId="4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3" applyAlignment="1">
      <alignment vertical="center"/>
    </xf>
    <xf numFmtId="0" fontId="3" fillId="0" borderId="8" xfId="2" applyFont="1" applyFill="1" applyBorder="1" applyAlignment="1" applyProtection="1">
      <alignment vertical="center"/>
      <protection locked="0"/>
    </xf>
    <xf numFmtId="0" fontId="6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3" fillId="4" borderId="20" xfId="3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 applyProtection="1">
      <alignment horizontal="center"/>
      <protection locked="0"/>
    </xf>
    <xf numFmtId="3" fontId="3" fillId="0" borderId="3" xfId="3" applyNumberFormat="1" applyFont="1" applyBorder="1" applyAlignment="1">
      <alignment horizontal="center"/>
    </xf>
    <xf numFmtId="3" fontId="3" fillId="0" borderId="2" xfId="3" applyNumberFormat="1" applyFont="1" applyBorder="1" applyAlignment="1">
      <alignment horizontal="center"/>
    </xf>
    <xf numFmtId="2" fontId="3" fillId="0" borderId="3" xfId="3" applyNumberFormat="1" applyFont="1" applyBorder="1" applyAlignment="1">
      <alignment horizontal="center"/>
    </xf>
    <xf numFmtId="2" fontId="3" fillId="0" borderId="30" xfId="3" applyNumberFormat="1" applyFont="1" applyBorder="1" applyAlignment="1">
      <alignment horizontal="center"/>
    </xf>
    <xf numFmtId="49" fontId="3" fillId="0" borderId="9" xfId="3" applyNumberFormat="1" applyFont="1" applyFill="1" applyBorder="1" applyAlignment="1" applyProtection="1">
      <alignment horizontal="center"/>
      <protection locked="0"/>
    </xf>
    <xf numFmtId="3" fontId="3" fillId="0" borderId="10" xfId="3" applyNumberFormat="1" applyFont="1" applyBorder="1" applyAlignment="1">
      <alignment horizontal="center"/>
    </xf>
    <xf numFmtId="3" fontId="3" fillId="0" borderId="9" xfId="3" applyNumberFormat="1" applyFont="1" applyBorder="1" applyAlignment="1">
      <alignment horizontal="center"/>
    </xf>
    <xf numFmtId="2" fontId="3" fillId="0" borderId="10" xfId="3" applyNumberFormat="1" applyFont="1" applyBorder="1" applyAlignment="1">
      <alignment horizontal="center"/>
    </xf>
    <xf numFmtId="2" fontId="3" fillId="0" borderId="12" xfId="3" applyNumberFormat="1" applyFont="1" applyBorder="1" applyAlignment="1">
      <alignment horizontal="center"/>
    </xf>
    <xf numFmtId="49" fontId="3" fillId="0" borderId="9" xfId="3" applyNumberFormat="1" applyFont="1" applyFill="1" applyBorder="1" applyAlignment="1" applyProtection="1">
      <alignment horizontal="center" vertical="center"/>
      <protection locked="0"/>
    </xf>
    <xf numFmtId="2" fontId="3" fillId="0" borderId="10" xfId="3" applyNumberFormat="1" applyFont="1" applyBorder="1" applyAlignment="1">
      <alignment horizontal="center" vertical="center"/>
    </xf>
    <xf numFmtId="2" fontId="3" fillId="0" borderId="12" xfId="3" applyNumberFormat="1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14" xfId="3" applyFont="1" applyBorder="1" applyAlignment="1">
      <alignment horizontal="center" vertical="center"/>
    </xf>
    <xf numFmtId="3" fontId="3" fillId="0" borderId="5" xfId="3" applyNumberFormat="1" applyFont="1" applyBorder="1" applyAlignment="1">
      <alignment horizontal="center"/>
    </xf>
    <xf numFmtId="3" fontId="3" fillId="0" borderId="4" xfId="3" applyNumberFormat="1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4" borderId="20" xfId="3" applyFont="1" applyFill="1" applyBorder="1" applyAlignment="1">
      <alignment horizontal="center" vertical="center" wrapText="1"/>
    </xf>
    <xf numFmtId="3" fontId="3" fillId="0" borderId="20" xfId="3" applyNumberFormat="1" applyFont="1" applyBorder="1" applyAlignment="1">
      <alignment horizontal="center"/>
    </xf>
    <xf numFmtId="3" fontId="3" fillId="0" borderId="20" xfId="3" applyNumberFormat="1" applyFont="1" applyFill="1" applyBorder="1" applyAlignment="1">
      <alignment horizontal="center"/>
    </xf>
    <xf numFmtId="2" fontId="3" fillId="0" borderId="20" xfId="3" applyNumberFormat="1" applyFont="1" applyBorder="1" applyAlignment="1">
      <alignment horizontal="center"/>
    </xf>
    <xf numFmtId="3" fontId="3" fillId="0" borderId="10" xfId="3" applyNumberFormat="1" applyFont="1" applyBorder="1" applyAlignment="1">
      <alignment horizontal="center" vertical="center"/>
    </xf>
    <xf numFmtId="3" fontId="3" fillId="0" borderId="35" xfId="3" applyNumberFormat="1" applyFont="1" applyBorder="1" applyAlignment="1">
      <alignment horizontal="center"/>
    </xf>
    <xf numFmtId="3" fontId="3" fillId="0" borderId="36" xfId="3" applyNumberFormat="1" applyFont="1" applyBorder="1" applyAlignment="1">
      <alignment horizontal="center"/>
    </xf>
    <xf numFmtId="3" fontId="3" fillId="0" borderId="36" xfId="3" applyNumberFormat="1" applyFont="1" applyBorder="1" applyAlignment="1">
      <alignment horizontal="center" vertical="center"/>
    </xf>
    <xf numFmtId="3" fontId="3" fillId="0" borderId="37" xfId="3" applyNumberFormat="1" applyFont="1" applyBorder="1" applyAlignment="1">
      <alignment horizontal="center"/>
    </xf>
    <xf numFmtId="3" fontId="3" fillId="0" borderId="21" xfId="3" applyNumberFormat="1" applyFont="1" applyBorder="1" applyAlignment="1">
      <alignment horizontal="center"/>
    </xf>
    <xf numFmtId="0" fontId="3" fillId="0" borderId="30" xfId="2" applyFont="1" applyFill="1" applyBorder="1" applyAlignment="1" applyProtection="1">
      <alignment vertical="center"/>
      <protection locked="0"/>
    </xf>
    <xf numFmtId="0" fontId="3" fillId="0" borderId="12" xfId="2" applyFont="1" applyFill="1" applyBorder="1" applyAlignment="1" applyProtection="1">
      <alignment vertical="center"/>
      <protection locked="0"/>
    </xf>
    <xf numFmtId="0" fontId="3" fillId="0" borderId="12" xfId="2" applyFont="1" applyFill="1" applyBorder="1" applyAlignment="1" applyProtection="1">
      <alignment horizontal="left" vertical="center"/>
      <protection locked="0"/>
    </xf>
    <xf numFmtId="0" fontId="3" fillId="0" borderId="12" xfId="2" applyFont="1" applyFill="1" applyBorder="1" applyAlignment="1" applyProtection="1">
      <alignment vertical="center" wrapText="1"/>
      <protection locked="0"/>
    </xf>
    <xf numFmtId="0" fontId="3" fillId="0" borderId="12" xfId="2" applyFont="1" applyFill="1" applyBorder="1" applyAlignment="1" applyProtection="1">
      <alignment horizontal="left" vertical="center" wrapText="1"/>
      <protection locked="0"/>
    </xf>
    <xf numFmtId="0" fontId="3" fillId="0" borderId="12" xfId="3" applyFont="1" applyFill="1" applyBorder="1"/>
    <xf numFmtId="0" fontId="3" fillId="0" borderId="31" xfId="2" applyFont="1" applyFill="1" applyBorder="1" applyAlignment="1" applyProtection="1">
      <alignment vertical="center"/>
      <protection locked="0"/>
    </xf>
    <xf numFmtId="2" fontId="3" fillId="0" borderId="38" xfId="0" applyNumberFormat="1" applyFont="1" applyFill="1" applyBorder="1" applyAlignment="1" applyProtection="1">
      <alignment horizontal="center" vertical="center"/>
    </xf>
    <xf numFmtId="2" fontId="3" fillId="0" borderId="21" xfId="0" applyNumberFormat="1" applyFont="1" applyFill="1" applyBorder="1" applyAlignment="1" applyProtection="1">
      <alignment horizontal="center" vertical="center"/>
    </xf>
    <xf numFmtId="2" fontId="3" fillId="0" borderId="39" xfId="3" applyNumberFormat="1" applyFont="1" applyBorder="1" applyAlignment="1">
      <alignment horizontal="center"/>
    </xf>
    <xf numFmtId="2" fontId="3" fillId="0" borderId="40" xfId="3" applyNumberFormat="1" applyFont="1" applyBorder="1" applyAlignment="1">
      <alignment horizontal="center"/>
    </xf>
    <xf numFmtId="2" fontId="3" fillId="0" borderId="40" xfId="3" applyNumberFormat="1" applyFont="1" applyBorder="1" applyAlignment="1">
      <alignment horizontal="center" vertical="center"/>
    </xf>
    <xf numFmtId="2" fontId="3" fillId="0" borderId="2" xfId="3" applyNumberFormat="1" applyFont="1" applyBorder="1" applyAlignment="1">
      <alignment horizontal="center"/>
    </xf>
    <xf numFmtId="2" fontId="3" fillId="0" borderId="9" xfId="3" applyNumberFormat="1" applyFont="1" applyBorder="1" applyAlignment="1">
      <alignment horizontal="center"/>
    </xf>
    <xf numFmtId="0" fontId="3" fillId="0" borderId="25" xfId="3" applyFont="1" applyBorder="1" applyAlignment="1">
      <alignment horizontal="center" vertical="center"/>
    </xf>
    <xf numFmtId="0" fontId="3" fillId="0" borderId="28" xfId="2" applyFont="1" applyFill="1" applyBorder="1" applyAlignment="1" applyProtection="1">
      <alignment vertical="center"/>
      <protection locked="0"/>
    </xf>
    <xf numFmtId="2" fontId="3" fillId="0" borderId="17" xfId="3" applyNumberFormat="1" applyFont="1" applyBorder="1" applyAlignment="1">
      <alignment horizontal="center"/>
    </xf>
    <xf numFmtId="2" fontId="3" fillId="0" borderId="16" xfId="3" applyNumberFormat="1" applyFont="1" applyBorder="1" applyAlignment="1">
      <alignment horizontal="center"/>
    </xf>
    <xf numFmtId="2" fontId="3" fillId="0" borderId="41" xfId="3" applyNumberFormat="1" applyFont="1" applyBorder="1" applyAlignment="1">
      <alignment horizontal="center"/>
    </xf>
    <xf numFmtId="2" fontId="3" fillId="0" borderId="23" xfId="3" applyNumberFormat="1" applyFont="1" applyBorder="1" applyAlignment="1">
      <alignment horizontal="center"/>
    </xf>
    <xf numFmtId="2" fontId="3" fillId="0" borderId="42" xfId="3" applyNumberFormat="1" applyFont="1" applyBorder="1" applyAlignment="1">
      <alignment horizontal="center"/>
    </xf>
    <xf numFmtId="2" fontId="3" fillId="0" borderId="18" xfId="3" applyNumberFormat="1" applyFont="1" applyBorder="1" applyAlignment="1">
      <alignment horizontal="center"/>
    </xf>
    <xf numFmtId="2" fontId="3" fillId="0" borderId="43" xfId="3" applyNumberFormat="1" applyFont="1" applyBorder="1" applyAlignment="1">
      <alignment horizontal="center"/>
    </xf>
    <xf numFmtId="2" fontId="3" fillId="0" borderId="9" xfId="3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4" borderId="20" xfId="0" applyFont="1" applyFill="1" applyBorder="1" applyAlignment="1">
      <alignment horizontal="center" vertical="center"/>
    </xf>
    <xf numFmtId="49" fontId="3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3" fillId="2" borderId="22" xfId="0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4" borderId="20" xfId="3" applyFont="1" applyFill="1" applyBorder="1" applyAlignment="1">
      <alignment horizontal="center" vertical="center"/>
    </xf>
    <xf numFmtId="0" fontId="3" fillId="0" borderId="14" xfId="3" applyFont="1" applyFill="1" applyBorder="1" applyAlignment="1">
      <alignment horizontal="center"/>
    </xf>
    <xf numFmtId="0" fontId="3" fillId="0" borderId="31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3" fillId="5" borderId="33" xfId="3" applyFont="1" applyFill="1" applyBorder="1" applyAlignment="1">
      <alignment horizontal="center" vertical="center"/>
    </xf>
    <xf numFmtId="0" fontId="3" fillId="5" borderId="20" xfId="3" applyFont="1" applyFill="1" applyBorder="1" applyAlignment="1">
      <alignment horizontal="center" vertical="center"/>
    </xf>
    <xf numFmtId="0" fontId="3" fillId="2" borderId="19" xfId="3" applyFont="1" applyFill="1" applyBorder="1" applyAlignment="1" applyProtection="1">
      <alignment horizontal="center"/>
      <protection locked="0"/>
    </xf>
    <xf numFmtId="0" fontId="3" fillId="2" borderId="21" xfId="3" applyFont="1" applyFill="1" applyBorder="1" applyAlignment="1" applyProtection="1">
      <alignment horizontal="center"/>
      <protection locked="0"/>
    </xf>
    <xf numFmtId="0" fontId="3" fillId="3" borderId="20" xfId="3" applyFont="1" applyFill="1" applyBorder="1" applyAlignment="1">
      <alignment horizontal="center" vertical="center"/>
    </xf>
    <xf numFmtId="0" fontId="3" fillId="4" borderId="20" xfId="3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0" fontId="3" fillId="4" borderId="19" xfId="3" applyFont="1" applyFill="1" applyBorder="1" applyAlignment="1">
      <alignment horizontal="center" vertical="center"/>
    </xf>
    <xf numFmtId="0" fontId="8" fillId="4" borderId="21" xfId="3" applyFont="1" applyFill="1" applyBorder="1" applyAlignment="1">
      <alignment horizontal="center" vertical="center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CASUT%2020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13"/>
      <sheetName val="14"/>
      <sheetName val="18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RECTOR"/>
      <sheetName val="UNIVERSIDAD"/>
      <sheetName val="REGION"/>
      <sheetName val="ENTIDAD FED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HC3">
            <v>987</v>
          </cell>
          <cell r="HD3">
            <v>13306</v>
          </cell>
          <cell r="HF3">
            <v>1403</v>
          </cell>
          <cell r="HI3">
            <v>19</v>
          </cell>
          <cell r="HJ3">
            <v>6</v>
          </cell>
          <cell r="HL3">
            <v>28</v>
          </cell>
          <cell r="HM3">
            <v>18</v>
          </cell>
          <cell r="HO3">
            <v>578</v>
          </cell>
          <cell r="HP3">
            <v>410</v>
          </cell>
          <cell r="HU3">
            <v>1403</v>
          </cell>
        </row>
        <row r="4">
          <cell r="HC4">
            <v>1361</v>
          </cell>
          <cell r="HD4">
            <v>137724</v>
          </cell>
          <cell r="HF4">
            <v>3435</v>
          </cell>
          <cell r="HI4">
            <v>11</v>
          </cell>
          <cell r="HJ4">
            <v>11</v>
          </cell>
          <cell r="HL4">
            <v>40</v>
          </cell>
          <cell r="HM4">
            <v>47</v>
          </cell>
          <cell r="HO4">
            <v>2</v>
          </cell>
          <cell r="HP4">
            <v>2</v>
          </cell>
          <cell r="HU4">
            <v>3435</v>
          </cell>
        </row>
        <row r="5">
          <cell r="HC5">
            <v>690</v>
          </cell>
          <cell r="HD5">
            <v>29818</v>
          </cell>
          <cell r="HF5">
            <v>1456</v>
          </cell>
          <cell r="HI5">
            <v>28</v>
          </cell>
          <cell r="HJ5">
            <v>24</v>
          </cell>
          <cell r="HL5">
            <v>28</v>
          </cell>
          <cell r="HM5">
            <v>24</v>
          </cell>
          <cell r="HO5">
            <v>5</v>
          </cell>
          <cell r="HP5">
            <v>4</v>
          </cell>
          <cell r="HU5">
            <v>1456</v>
          </cell>
        </row>
        <row r="6">
          <cell r="HC6">
            <v>928</v>
          </cell>
          <cell r="HD6">
            <v>51220</v>
          </cell>
          <cell r="HF6">
            <v>1618</v>
          </cell>
          <cell r="HI6">
            <v>10</v>
          </cell>
          <cell r="HJ6">
            <v>10</v>
          </cell>
          <cell r="HL6">
            <v>15</v>
          </cell>
          <cell r="HM6">
            <v>15</v>
          </cell>
          <cell r="HO6">
            <v>3</v>
          </cell>
          <cell r="HP6">
            <v>3</v>
          </cell>
          <cell r="HU6">
            <v>1618</v>
          </cell>
        </row>
        <row r="7">
          <cell r="HC7">
            <v>1719</v>
          </cell>
          <cell r="HD7">
            <v>17680</v>
          </cell>
          <cell r="HF7">
            <v>3048</v>
          </cell>
          <cell r="HI7">
            <v>65</v>
          </cell>
          <cell r="HJ7">
            <v>65</v>
          </cell>
          <cell r="HL7">
            <v>213</v>
          </cell>
          <cell r="HM7">
            <v>55</v>
          </cell>
          <cell r="HO7">
            <v>65</v>
          </cell>
          <cell r="HP7">
            <v>65</v>
          </cell>
          <cell r="HU7">
            <v>3048</v>
          </cell>
        </row>
        <row r="8">
          <cell r="HC8">
            <v>1656</v>
          </cell>
          <cell r="HD8">
            <v>63321</v>
          </cell>
          <cell r="HF8">
            <v>3594</v>
          </cell>
          <cell r="HI8">
            <v>39</v>
          </cell>
          <cell r="HJ8">
            <v>40</v>
          </cell>
          <cell r="HL8">
            <v>12</v>
          </cell>
          <cell r="HM8">
            <v>15</v>
          </cell>
          <cell r="HO8">
            <v>7</v>
          </cell>
          <cell r="HP8">
            <v>7</v>
          </cell>
          <cell r="HU8">
            <v>3594</v>
          </cell>
        </row>
        <row r="9">
          <cell r="HC9">
            <v>778</v>
          </cell>
          <cell r="HD9">
            <v>137724</v>
          </cell>
          <cell r="HF9">
            <v>1450</v>
          </cell>
          <cell r="HI9">
            <v>118</v>
          </cell>
          <cell r="HJ9">
            <v>100</v>
          </cell>
          <cell r="HL9">
            <v>110</v>
          </cell>
          <cell r="HM9">
            <v>88</v>
          </cell>
          <cell r="HO9">
            <v>0</v>
          </cell>
          <cell r="HP9">
            <v>0</v>
          </cell>
          <cell r="HU9">
            <v>1450</v>
          </cell>
        </row>
        <row r="10">
          <cell r="HC10">
            <v>716</v>
          </cell>
          <cell r="HD10">
            <v>34924</v>
          </cell>
          <cell r="HF10">
            <v>1325</v>
          </cell>
          <cell r="HI10">
            <v>26</v>
          </cell>
          <cell r="HJ10">
            <v>26</v>
          </cell>
          <cell r="HL10">
            <v>48</v>
          </cell>
          <cell r="HM10">
            <v>52</v>
          </cell>
          <cell r="HO10">
            <v>5</v>
          </cell>
          <cell r="HP10">
            <v>2</v>
          </cell>
          <cell r="HU10">
            <v>1325</v>
          </cell>
        </row>
        <row r="11">
          <cell r="HC11">
            <v>1566</v>
          </cell>
          <cell r="HD11">
            <v>51220</v>
          </cell>
          <cell r="HF11">
            <v>3037</v>
          </cell>
          <cell r="HI11">
            <v>48</v>
          </cell>
          <cell r="HJ11">
            <v>48</v>
          </cell>
          <cell r="HL11">
            <v>36</v>
          </cell>
          <cell r="HM11">
            <v>36</v>
          </cell>
          <cell r="HO11">
            <v>0</v>
          </cell>
          <cell r="HP11">
            <v>0</v>
          </cell>
          <cell r="HU11">
            <v>3037</v>
          </cell>
        </row>
        <row r="12">
          <cell r="HC12">
            <v>324</v>
          </cell>
          <cell r="HD12">
            <v>29818</v>
          </cell>
          <cell r="HF12">
            <v>462</v>
          </cell>
          <cell r="HI12">
            <v>33</v>
          </cell>
          <cell r="HJ12">
            <v>31</v>
          </cell>
          <cell r="HL12">
            <v>35</v>
          </cell>
          <cell r="HM12">
            <v>23</v>
          </cell>
          <cell r="HO12">
            <v>32</v>
          </cell>
          <cell r="HP12">
            <v>31</v>
          </cell>
          <cell r="HU12">
            <v>462</v>
          </cell>
        </row>
        <row r="13">
          <cell r="HC13">
            <v>599</v>
          </cell>
          <cell r="HD13">
            <v>29818</v>
          </cell>
          <cell r="HF13">
            <v>926</v>
          </cell>
          <cell r="HI13">
            <v>19</v>
          </cell>
          <cell r="HJ13">
            <v>19</v>
          </cell>
          <cell r="HL13">
            <v>16</v>
          </cell>
          <cell r="HM13">
            <v>19</v>
          </cell>
          <cell r="HO13">
            <v>0</v>
          </cell>
          <cell r="HP13">
            <v>0</v>
          </cell>
          <cell r="HU13">
            <v>926</v>
          </cell>
        </row>
        <row r="14">
          <cell r="HC14">
            <v>820</v>
          </cell>
          <cell r="HD14">
            <v>30664</v>
          </cell>
          <cell r="HF14">
            <v>2064</v>
          </cell>
          <cell r="HI14">
            <v>31</v>
          </cell>
          <cell r="HJ14">
            <v>31</v>
          </cell>
          <cell r="HL14">
            <v>27</v>
          </cell>
          <cell r="HM14">
            <v>27</v>
          </cell>
          <cell r="HO14">
            <v>3</v>
          </cell>
          <cell r="HP14">
            <v>3</v>
          </cell>
          <cell r="HU14">
            <v>2064</v>
          </cell>
        </row>
        <row r="15">
          <cell r="HC15">
            <v>684</v>
          </cell>
          <cell r="HD15">
            <v>137724</v>
          </cell>
          <cell r="HF15">
            <v>1928</v>
          </cell>
          <cell r="HI15">
            <v>48</v>
          </cell>
          <cell r="HJ15">
            <v>34</v>
          </cell>
          <cell r="HL15">
            <v>69</v>
          </cell>
          <cell r="HM15">
            <v>41</v>
          </cell>
          <cell r="HO15">
            <v>1</v>
          </cell>
          <cell r="HP15">
            <v>1</v>
          </cell>
          <cell r="HU15">
            <v>1928</v>
          </cell>
        </row>
        <row r="16">
          <cell r="HC16">
            <v>600</v>
          </cell>
          <cell r="HD16">
            <v>63321</v>
          </cell>
          <cell r="HF16">
            <v>1093</v>
          </cell>
          <cell r="HI16">
            <v>47</v>
          </cell>
          <cell r="HJ16">
            <v>42</v>
          </cell>
          <cell r="HL16">
            <v>39</v>
          </cell>
          <cell r="HM16">
            <v>32</v>
          </cell>
          <cell r="HO16">
            <v>10</v>
          </cell>
          <cell r="HP16">
            <v>5</v>
          </cell>
          <cell r="HU16">
            <v>1093</v>
          </cell>
        </row>
        <row r="17">
          <cell r="HC17">
            <v>360</v>
          </cell>
          <cell r="HD17">
            <v>14194</v>
          </cell>
          <cell r="HF17">
            <v>608</v>
          </cell>
          <cell r="HI17">
            <v>25</v>
          </cell>
          <cell r="HJ17">
            <v>14</v>
          </cell>
          <cell r="HL17">
            <v>46</v>
          </cell>
          <cell r="HM17">
            <v>22</v>
          </cell>
          <cell r="HO17">
            <v>1</v>
          </cell>
          <cell r="HP17">
            <v>1</v>
          </cell>
          <cell r="HU17">
            <v>608</v>
          </cell>
        </row>
        <row r="18">
          <cell r="HC18">
            <v>519</v>
          </cell>
          <cell r="HD18">
            <v>29818</v>
          </cell>
          <cell r="HF18">
            <v>983</v>
          </cell>
          <cell r="HI18">
            <v>42</v>
          </cell>
          <cell r="HJ18">
            <v>38</v>
          </cell>
          <cell r="HL18">
            <v>53</v>
          </cell>
          <cell r="HM18">
            <v>43</v>
          </cell>
          <cell r="HO18">
            <v>12</v>
          </cell>
          <cell r="HP18">
            <v>5</v>
          </cell>
          <cell r="HU18">
            <v>983</v>
          </cell>
        </row>
        <row r="19">
          <cell r="HC19">
            <v>388</v>
          </cell>
          <cell r="HD19">
            <v>9425</v>
          </cell>
          <cell r="HF19">
            <v>630</v>
          </cell>
          <cell r="HI19">
            <v>12</v>
          </cell>
          <cell r="HJ19">
            <v>5</v>
          </cell>
          <cell r="HL19">
            <v>10</v>
          </cell>
          <cell r="HM19">
            <v>5</v>
          </cell>
          <cell r="HO19">
            <v>6</v>
          </cell>
          <cell r="HP19">
            <v>6</v>
          </cell>
          <cell r="HU19">
            <v>630</v>
          </cell>
        </row>
        <row r="20">
          <cell r="HC20">
            <v>547</v>
          </cell>
          <cell r="HD20">
            <v>47592</v>
          </cell>
          <cell r="HF20">
            <v>1005</v>
          </cell>
          <cell r="HI20">
            <v>145</v>
          </cell>
          <cell r="HJ20">
            <v>126</v>
          </cell>
          <cell r="HL20">
            <v>35</v>
          </cell>
          <cell r="HM20">
            <v>37</v>
          </cell>
          <cell r="HO20">
            <v>5</v>
          </cell>
          <cell r="HP20">
            <v>5</v>
          </cell>
          <cell r="HU20">
            <v>1005</v>
          </cell>
        </row>
        <row r="21">
          <cell r="HC21">
            <v>740</v>
          </cell>
          <cell r="HD21">
            <v>27375</v>
          </cell>
          <cell r="HF21">
            <v>1207</v>
          </cell>
          <cell r="HI21">
            <v>9</v>
          </cell>
          <cell r="HJ21">
            <v>8</v>
          </cell>
          <cell r="HL21">
            <v>6</v>
          </cell>
          <cell r="HM21">
            <v>7</v>
          </cell>
          <cell r="HO21">
            <v>4</v>
          </cell>
          <cell r="HP21">
            <v>4</v>
          </cell>
          <cell r="HU21">
            <v>1207</v>
          </cell>
        </row>
        <row r="22">
          <cell r="HC22">
            <v>374</v>
          </cell>
          <cell r="HD22">
            <v>137724</v>
          </cell>
          <cell r="HF22">
            <v>613</v>
          </cell>
          <cell r="HI22">
            <v>15</v>
          </cell>
          <cell r="HJ22">
            <v>15</v>
          </cell>
          <cell r="HL22">
            <v>10</v>
          </cell>
          <cell r="HM22">
            <v>10</v>
          </cell>
          <cell r="HO22">
            <v>16</v>
          </cell>
          <cell r="HP22">
            <v>16</v>
          </cell>
          <cell r="HU22">
            <v>613</v>
          </cell>
        </row>
        <row r="23">
          <cell r="HC23">
            <v>840</v>
          </cell>
          <cell r="HD23">
            <v>13418</v>
          </cell>
          <cell r="HF23">
            <v>1338</v>
          </cell>
          <cell r="HI23">
            <v>51</v>
          </cell>
          <cell r="HJ23">
            <v>51</v>
          </cell>
          <cell r="HL23">
            <v>40</v>
          </cell>
          <cell r="HM23">
            <v>40</v>
          </cell>
          <cell r="HO23">
            <v>0</v>
          </cell>
          <cell r="HP23">
            <v>0</v>
          </cell>
          <cell r="HU23">
            <v>1338</v>
          </cell>
        </row>
        <row r="24">
          <cell r="HC24">
            <v>607</v>
          </cell>
          <cell r="HD24">
            <v>34500</v>
          </cell>
          <cell r="HF24">
            <v>922</v>
          </cell>
          <cell r="HI24">
            <v>5</v>
          </cell>
          <cell r="HJ24">
            <v>5</v>
          </cell>
          <cell r="HL24">
            <v>5</v>
          </cell>
          <cell r="HM24">
            <v>3</v>
          </cell>
          <cell r="HO24">
            <v>12</v>
          </cell>
          <cell r="HP24">
            <v>10</v>
          </cell>
          <cell r="HU24">
            <v>922</v>
          </cell>
        </row>
        <row r="25">
          <cell r="HC25">
            <v>364</v>
          </cell>
          <cell r="HD25">
            <v>29818</v>
          </cell>
          <cell r="HF25">
            <v>552</v>
          </cell>
          <cell r="HI25">
            <v>30</v>
          </cell>
          <cell r="HJ25">
            <v>30</v>
          </cell>
          <cell r="HL25">
            <v>55</v>
          </cell>
          <cell r="HM25">
            <v>55</v>
          </cell>
          <cell r="HO25">
            <v>5</v>
          </cell>
          <cell r="HP25">
            <v>5</v>
          </cell>
          <cell r="HU25">
            <v>552</v>
          </cell>
        </row>
        <row r="26">
          <cell r="HC26">
            <v>493</v>
          </cell>
          <cell r="HD26">
            <v>63321</v>
          </cell>
          <cell r="HF26">
            <v>863</v>
          </cell>
          <cell r="HI26">
            <v>8</v>
          </cell>
          <cell r="HJ26">
            <v>8</v>
          </cell>
          <cell r="HL26">
            <v>14</v>
          </cell>
          <cell r="HM26">
            <v>14</v>
          </cell>
          <cell r="HO26">
            <v>4</v>
          </cell>
          <cell r="HP26">
            <v>4</v>
          </cell>
          <cell r="HU26">
            <v>863</v>
          </cell>
        </row>
        <row r="27">
          <cell r="HC27">
            <v>642</v>
          </cell>
          <cell r="HD27">
            <v>59737</v>
          </cell>
          <cell r="HF27">
            <v>2027</v>
          </cell>
          <cell r="HI27">
            <v>22</v>
          </cell>
          <cell r="HJ27">
            <v>15</v>
          </cell>
          <cell r="HL27">
            <v>19</v>
          </cell>
          <cell r="HM27">
            <v>11</v>
          </cell>
          <cell r="HO27">
            <v>0</v>
          </cell>
          <cell r="HP27">
            <v>0</v>
          </cell>
          <cell r="HU27">
            <v>2027</v>
          </cell>
        </row>
        <row r="28">
          <cell r="HC28">
            <v>527</v>
          </cell>
          <cell r="HD28">
            <v>34924</v>
          </cell>
          <cell r="HF28">
            <v>955</v>
          </cell>
          <cell r="HI28">
            <v>11</v>
          </cell>
          <cell r="HJ28">
            <v>15</v>
          </cell>
          <cell r="HL28">
            <v>27</v>
          </cell>
          <cell r="HM28">
            <v>28</v>
          </cell>
          <cell r="HO28">
            <v>5</v>
          </cell>
          <cell r="HP28">
            <v>5</v>
          </cell>
          <cell r="HU28">
            <v>955</v>
          </cell>
        </row>
        <row r="29">
          <cell r="HC29">
            <v>765</v>
          </cell>
          <cell r="HD29">
            <v>34924</v>
          </cell>
          <cell r="HF29">
            <v>1254</v>
          </cell>
          <cell r="HI29">
            <v>10</v>
          </cell>
          <cell r="HJ29">
            <v>9</v>
          </cell>
          <cell r="HL29">
            <v>37</v>
          </cell>
          <cell r="HM29">
            <v>35</v>
          </cell>
          <cell r="HO29">
            <v>8</v>
          </cell>
          <cell r="HP29">
            <v>7</v>
          </cell>
          <cell r="HU29">
            <v>1254</v>
          </cell>
        </row>
        <row r="30">
          <cell r="HC30">
            <v>457</v>
          </cell>
          <cell r="HD30">
            <v>45900</v>
          </cell>
          <cell r="HF30">
            <v>727</v>
          </cell>
          <cell r="HI30">
            <v>13</v>
          </cell>
          <cell r="HJ30">
            <v>12</v>
          </cell>
          <cell r="HL30">
            <v>15</v>
          </cell>
          <cell r="HM30">
            <v>12</v>
          </cell>
          <cell r="HO30">
            <v>4</v>
          </cell>
          <cell r="HP30">
            <v>3</v>
          </cell>
          <cell r="HU30">
            <v>727</v>
          </cell>
        </row>
        <row r="31">
          <cell r="HC31">
            <v>533</v>
          </cell>
          <cell r="HD31">
            <v>45900</v>
          </cell>
          <cell r="HF31">
            <v>1180</v>
          </cell>
          <cell r="HI31">
            <v>12</v>
          </cell>
          <cell r="HJ31">
            <v>12</v>
          </cell>
          <cell r="HL31">
            <v>20</v>
          </cell>
          <cell r="HM31">
            <v>15</v>
          </cell>
          <cell r="HO31">
            <v>4</v>
          </cell>
          <cell r="HP31">
            <v>4</v>
          </cell>
          <cell r="HU31">
            <v>1180</v>
          </cell>
        </row>
        <row r="32">
          <cell r="HC32">
            <v>1362</v>
          </cell>
          <cell r="HD32">
            <v>30803</v>
          </cell>
          <cell r="HF32">
            <v>2558</v>
          </cell>
          <cell r="HI32">
            <v>12</v>
          </cell>
          <cell r="HJ32">
            <v>10</v>
          </cell>
          <cell r="HL32">
            <v>28</v>
          </cell>
          <cell r="HM32">
            <v>26</v>
          </cell>
          <cell r="HO32">
            <v>1</v>
          </cell>
          <cell r="HP32">
            <v>1</v>
          </cell>
          <cell r="HU32">
            <v>2558</v>
          </cell>
        </row>
        <row r="33">
          <cell r="HC33">
            <v>462</v>
          </cell>
          <cell r="HD33">
            <v>30803</v>
          </cell>
          <cell r="HF33">
            <v>701</v>
          </cell>
          <cell r="HI33">
            <v>11</v>
          </cell>
          <cell r="HJ33">
            <v>9</v>
          </cell>
          <cell r="HL33">
            <v>24</v>
          </cell>
          <cell r="HM33">
            <v>25</v>
          </cell>
          <cell r="HO33">
            <v>106</v>
          </cell>
          <cell r="HP33">
            <v>112</v>
          </cell>
          <cell r="HU33">
            <v>701</v>
          </cell>
        </row>
        <row r="34">
          <cell r="HC34">
            <v>762</v>
          </cell>
          <cell r="HD34">
            <v>31641</v>
          </cell>
          <cell r="HF34">
            <v>1254</v>
          </cell>
          <cell r="HI34">
            <v>15</v>
          </cell>
          <cell r="HJ34">
            <v>9</v>
          </cell>
          <cell r="HL34">
            <v>3</v>
          </cell>
          <cell r="HM34">
            <v>3</v>
          </cell>
          <cell r="HO34">
            <v>4</v>
          </cell>
          <cell r="HP34">
            <v>4</v>
          </cell>
          <cell r="HU34">
            <v>1254</v>
          </cell>
        </row>
        <row r="35">
          <cell r="HC35">
            <v>498</v>
          </cell>
          <cell r="HD35">
            <v>14721</v>
          </cell>
          <cell r="HF35">
            <v>880</v>
          </cell>
          <cell r="HI35">
            <v>11</v>
          </cell>
          <cell r="HJ35">
            <v>14</v>
          </cell>
          <cell r="HL35">
            <v>20</v>
          </cell>
          <cell r="HM35">
            <v>28</v>
          </cell>
          <cell r="HO35">
            <v>3</v>
          </cell>
          <cell r="HP35">
            <v>3</v>
          </cell>
          <cell r="HU35">
            <v>880</v>
          </cell>
        </row>
        <row r="36">
          <cell r="HC36">
            <v>798</v>
          </cell>
          <cell r="HD36">
            <v>63321</v>
          </cell>
          <cell r="HF36">
            <v>1313</v>
          </cell>
          <cell r="HI36">
            <v>22</v>
          </cell>
          <cell r="HJ36">
            <v>37</v>
          </cell>
          <cell r="HL36">
            <v>44</v>
          </cell>
          <cell r="HM36">
            <v>78</v>
          </cell>
          <cell r="HO36">
            <v>67</v>
          </cell>
          <cell r="HP36">
            <v>52</v>
          </cell>
          <cell r="HU36">
            <v>1313</v>
          </cell>
        </row>
        <row r="37">
          <cell r="HC37">
            <v>360</v>
          </cell>
          <cell r="HD37">
            <v>51220</v>
          </cell>
          <cell r="HF37">
            <v>710</v>
          </cell>
          <cell r="HI37">
            <v>25</v>
          </cell>
          <cell r="HJ37">
            <v>23</v>
          </cell>
          <cell r="HL37">
            <v>55</v>
          </cell>
          <cell r="HM37">
            <v>43</v>
          </cell>
          <cell r="HO37">
            <v>18</v>
          </cell>
          <cell r="HP37">
            <v>12</v>
          </cell>
          <cell r="HU37">
            <v>710</v>
          </cell>
        </row>
        <row r="38">
          <cell r="HC38">
            <v>700</v>
          </cell>
          <cell r="HD38">
            <v>17680</v>
          </cell>
          <cell r="HF38">
            <v>1180</v>
          </cell>
          <cell r="HI38">
            <v>38</v>
          </cell>
          <cell r="HJ38">
            <v>41</v>
          </cell>
          <cell r="HL38">
            <v>85</v>
          </cell>
          <cell r="HM38">
            <v>89</v>
          </cell>
          <cell r="HO38">
            <v>0</v>
          </cell>
          <cell r="HP38">
            <v>0</v>
          </cell>
          <cell r="HU38">
            <v>1180</v>
          </cell>
        </row>
        <row r="39">
          <cell r="HC39">
            <v>947</v>
          </cell>
          <cell r="HD39">
            <v>19905</v>
          </cell>
          <cell r="HF39">
            <v>2046</v>
          </cell>
          <cell r="HI39">
            <v>34</v>
          </cell>
          <cell r="HJ39">
            <v>34</v>
          </cell>
          <cell r="HL39">
            <v>20</v>
          </cell>
          <cell r="HM39">
            <v>20</v>
          </cell>
          <cell r="HO39">
            <v>4</v>
          </cell>
          <cell r="HP39">
            <v>4</v>
          </cell>
          <cell r="HU39">
            <v>2046</v>
          </cell>
        </row>
        <row r="40">
          <cell r="HC40">
            <v>570</v>
          </cell>
          <cell r="HD40">
            <v>33859</v>
          </cell>
          <cell r="HF40">
            <v>1475</v>
          </cell>
          <cell r="HI40">
            <v>23</v>
          </cell>
          <cell r="HJ40">
            <v>20</v>
          </cell>
          <cell r="HL40">
            <v>29</v>
          </cell>
          <cell r="HM40">
            <v>33</v>
          </cell>
          <cell r="HO40">
            <v>8</v>
          </cell>
          <cell r="HP40">
            <v>8</v>
          </cell>
          <cell r="HU40">
            <v>1475</v>
          </cell>
        </row>
        <row r="41">
          <cell r="HC41">
            <v>781</v>
          </cell>
          <cell r="HD41">
            <v>33859</v>
          </cell>
          <cell r="HF41">
            <v>1509</v>
          </cell>
          <cell r="HI41">
            <v>11</v>
          </cell>
          <cell r="HJ41">
            <v>11</v>
          </cell>
          <cell r="HL41">
            <v>31</v>
          </cell>
          <cell r="HM41">
            <v>31</v>
          </cell>
          <cell r="HO41">
            <v>0</v>
          </cell>
          <cell r="HP41">
            <v>0</v>
          </cell>
          <cell r="HU41">
            <v>1509</v>
          </cell>
        </row>
        <row r="42">
          <cell r="HC42">
            <v>580</v>
          </cell>
          <cell r="HD42">
            <v>43425</v>
          </cell>
          <cell r="HF42">
            <v>1147</v>
          </cell>
          <cell r="HI42">
            <v>65</v>
          </cell>
          <cell r="HJ42">
            <v>65</v>
          </cell>
          <cell r="HL42">
            <v>156</v>
          </cell>
          <cell r="HM42">
            <v>156</v>
          </cell>
          <cell r="HO42">
            <v>10</v>
          </cell>
          <cell r="HP42">
            <v>10</v>
          </cell>
          <cell r="HU42">
            <v>1147</v>
          </cell>
        </row>
        <row r="43">
          <cell r="HC43">
            <v>702</v>
          </cell>
          <cell r="HD43">
            <v>25681</v>
          </cell>
          <cell r="HF43">
            <v>1226</v>
          </cell>
          <cell r="HI43">
            <v>3</v>
          </cell>
          <cell r="HJ43">
            <v>3</v>
          </cell>
          <cell r="HL43">
            <v>9</v>
          </cell>
          <cell r="HM43">
            <v>9</v>
          </cell>
          <cell r="HO43">
            <v>1</v>
          </cell>
          <cell r="HP43">
            <v>1</v>
          </cell>
          <cell r="HU43">
            <v>1226</v>
          </cell>
        </row>
        <row r="44">
          <cell r="HC44">
            <v>334</v>
          </cell>
          <cell r="HD44">
            <v>36867</v>
          </cell>
          <cell r="HF44">
            <v>515</v>
          </cell>
          <cell r="HI44">
            <v>7</v>
          </cell>
          <cell r="HJ44">
            <v>13</v>
          </cell>
          <cell r="HL44">
            <v>6</v>
          </cell>
          <cell r="HM44">
            <v>9</v>
          </cell>
          <cell r="HO44">
            <v>0</v>
          </cell>
          <cell r="HP44">
            <v>0</v>
          </cell>
          <cell r="HU44">
            <v>515</v>
          </cell>
        </row>
        <row r="45">
          <cell r="HC45">
            <v>568</v>
          </cell>
          <cell r="HD45">
            <v>13306</v>
          </cell>
          <cell r="HF45">
            <v>954</v>
          </cell>
          <cell r="HI45">
            <v>4</v>
          </cell>
          <cell r="HJ45">
            <v>4</v>
          </cell>
          <cell r="HL45">
            <v>2</v>
          </cell>
          <cell r="HM45">
            <v>2</v>
          </cell>
          <cell r="HO45">
            <v>2</v>
          </cell>
          <cell r="HP45">
            <v>2</v>
          </cell>
          <cell r="HU45">
            <v>954</v>
          </cell>
        </row>
        <row r="46">
          <cell r="HC46">
            <v>481</v>
          </cell>
          <cell r="HD46">
            <v>19905</v>
          </cell>
          <cell r="HF46">
            <v>735</v>
          </cell>
          <cell r="HI46">
            <v>4</v>
          </cell>
          <cell r="HJ46">
            <v>4</v>
          </cell>
          <cell r="HL46">
            <v>5</v>
          </cell>
          <cell r="HM46">
            <v>4</v>
          </cell>
          <cell r="HO46">
            <v>0</v>
          </cell>
          <cell r="HP46">
            <v>0</v>
          </cell>
          <cell r="HU46">
            <v>735</v>
          </cell>
        </row>
        <row r="47">
          <cell r="HC47">
            <v>639</v>
          </cell>
          <cell r="HD47">
            <v>137724</v>
          </cell>
          <cell r="HF47">
            <v>1292</v>
          </cell>
          <cell r="HI47">
            <v>14</v>
          </cell>
          <cell r="HJ47">
            <v>9</v>
          </cell>
          <cell r="HL47">
            <v>10</v>
          </cell>
          <cell r="HM47">
            <v>8</v>
          </cell>
          <cell r="HO47">
            <v>41</v>
          </cell>
          <cell r="HP47">
            <v>37</v>
          </cell>
          <cell r="HU47">
            <v>1292</v>
          </cell>
        </row>
        <row r="48">
          <cell r="HC48">
            <v>853</v>
          </cell>
          <cell r="HD48">
            <v>15059</v>
          </cell>
          <cell r="HF48">
            <v>1473</v>
          </cell>
          <cell r="HI48">
            <v>10</v>
          </cell>
          <cell r="HJ48">
            <v>11</v>
          </cell>
          <cell r="HL48">
            <v>14</v>
          </cell>
          <cell r="HM48">
            <v>7</v>
          </cell>
          <cell r="HO48">
            <v>35</v>
          </cell>
          <cell r="HP48">
            <v>27</v>
          </cell>
          <cell r="HU48">
            <v>1473</v>
          </cell>
        </row>
        <row r="49">
          <cell r="HC49">
            <v>410</v>
          </cell>
          <cell r="HD49">
            <v>43425</v>
          </cell>
          <cell r="HF49">
            <v>732</v>
          </cell>
          <cell r="HI49">
            <v>5</v>
          </cell>
          <cell r="HJ49">
            <v>2</v>
          </cell>
          <cell r="HL49">
            <v>18</v>
          </cell>
          <cell r="HM49">
            <v>15</v>
          </cell>
          <cell r="HO49">
            <v>0</v>
          </cell>
          <cell r="HP49">
            <v>0</v>
          </cell>
          <cell r="HU49">
            <v>732</v>
          </cell>
        </row>
        <row r="50">
          <cell r="HC50">
            <v>597</v>
          </cell>
          <cell r="HD50">
            <v>34924</v>
          </cell>
          <cell r="HF50">
            <v>854</v>
          </cell>
          <cell r="HI50">
            <v>7</v>
          </cell>
          <cell r="HJ50">
            <v>5</v>
          </cell>
          <cell r="HL50">
            <v>4</v>
          </cell>
          <cell r="HM50">
            <v>4</v>
          </cell>
          <cell r="HO50">
            <v>10</v>
          </cell>
          <cell r="HP50">
            <v>5</v>
          </cell>
          <cell r="HU50">
            <v>854</v>
          </cell>
        </row>
        <row r="51">
          <cell r="HC51">
            <v>354</v>
          </cell>
          <cell r="HD51">
            <v>63321</v>
          </cell>
          <cell r="HF51">
            <v>613</v>
          </cell>
          <cell r="HI51">
            <v>7</v>
          </cell>
          <cell r="HJ51">
            <v>7</v>
          </cell>
          <cell r="HL51">
            <v>11</v>
          </cell>
          <cell r="HM51">
            <v>10</v>
          </cell>
          <cell r="HO51">
            <v>6</v>
          </cell>
          <cell r="HP51">
            <v>10</v>
          </cell>
          <cell r="HU51">
            <v>613</v>
          </cell>
        </row>
        <row r="52">
          <cell r="HC52">
            <v>547</v>
          </cell>
          <cell r="HD52">
            <v>43425</v>
          </cell>
          <cell r="HF52">
            <v>1003</v>
          </cell>
          <cell r="HI52">
            <v>8</v>
          </cell>
          <cell r="HJ52">
            <v>8</v>
          </cell>
          <cell r="HL52">
            <v>8</v>
          </cell>
          <cell r="HM52">
            <v>6</v>
          </cell>
          <cell r="HO52">
            <v>9</v>
          </cell>
          <cell r="HP52">
            <v>8</v>
          </cell>
          <cell r="HU52">
            <v>1003</v>
          </cell>
        </row>
        <row r="53">
          <cell r="HC53">
            <v>372</v>
          </cell>
          <cell r="HD53">
            <v>43425</v>
          </cell>
          <cell r="HF53">
            <v>624</v>
          </cell>
          <cell r="HI53">
            <v>2</v>
          </cell>
          <cell r="HJ53">
            <v>2</v>
          </cell>
          <cell r="HL53">
            <v>10</v>
          </cell>
          <cell r="HM53">
            <v>10</v>
          </cell>
          <cell r="HO53">
            <v>7</v>
          </cell>
          <cell r="HP53">
            <v>7</v>
          </cell>
          <cell r="HU53">
            <v>624</v>
          </cell>
        </row>
        <row r="54">
          <cell r="HC54">
            <v>148</v>
          </cell>
          <cell r="HD54">
            <v>59737</v>
          </cell>
          <cell r="HF54">
            <v>414</v>
          </cell>
          <cell r="HI54">
            <v>3</v>
          </cell>
          <cell r="HJ54">
            <v>6</v>
          </cell>
          <cell r="HL54">
            <v>2</v>
          </cell>
          <cell r="HM54">
            <v>8</v>
          </cell>
          <cell r="HO54">
            <v>2</v>
          </cell>
          <cell r="HP54">
            <v>8</v>
          </cell>
          <cell r="HU54">
            <v>414</v>
          </cell>
        </row>
        <row r="55">
          <cell r="HC55">
            <v>402</v>
          </cell>
          <cell r="HD55">
            <v>30803</v>
          </cell>
          <cell r="HF55">
            <v>743</v>
          </cell>
          <cell r="HI55">
            <v>5</v>
          </cell>
          <cell r="HJ55">
            <v>8</v>
          </cell>
          <cell r="HL55">
            <v>14</v>
          </cell>
          <cell r="HM55">
            <v>12</v>
          </cell>
          <cell r="HO55">
            <v>5</v>
          </cell>
          <cell r="HP55">
            <v>3</v>
          </cell>
          <cell r="HU55">
            <v>743</v>
          </cell>
        </row>
        <row r="56">
          <cell r="HC56">
            <v>366</v>
          </cell>
          <cell r="HD56">
            <v>15059</v>
          </cell>
          <cell r="HF56">
            <v>619</v>
          </cell>
          <cell r="HI56">
            <v>12</v>
          </cell>
          <cell r="HJ56">
            <v>12</v>
          </cell>
          <cell r="HL56">
            <v>27</v>
          </cell>
          <cell r="HM56">
            <v>27</v>
          </cell>
          <cell r="HO56">
            <v>29</v>
          </cell>
          <cell r="HP56">
            <v>26</v>
          </cell>
          <cell r="HU56">
            <v>619</v>
          </cell>
        </row>
        <row r="57">
          <cell r="HC57">
            <v>681</v>
          </cell>
          <cell r="HD57">
            <v>34500</v>
          </cell>
          <cell r="HF57">
            <v>1131</v>
          </cell>
          <cell r="HI57">
            <v>5</v>
          </cell>
          <cell r="HJ57">
            <v>7</v>
          </cell>
          <cell r="HL57">
            <v>6</v>
          </cell>
          <cell r="HM57">
            <v>12</v>
          </cell>
          <cell r="HO57">
            <v>1</v>
          </cell>
          <cell r="HP57">
            <v>3</v>
          </cell>
          <cell r="HU57">
            <v>1131</v>
          </cell>
        </row>
        <row r="58">
          <cell r="HC58">
            <v>420</v>
          </cell>
          <cell r="HD58">
            <v>90892</v>
          </cell>
          <cell r="HF58">
            <v>638</v>
          </cell>
          <cell r="HI58">
            <v>4</v>
          </cell>
          <cell r="HJ58">
            <v>4</v>
          </cell>
          <cell r="HL58">
            <v>5</v>
          </cell>
          <cell r="HM58">
            <v>8</v>
          </cell>
          <cell r="HO58">
            <v>1</v>
          </cell>
          <cell r="HP58">
            <v>1</v>
          </cell>
          <cell r="HU58">
            <v>638</v>
          </cell>
        </row>
        <row r="59">
          <cell r="HC59">
            <v>194</v>
          </cell>
          <cell r="HD59">
            <v>30664</v>
          </cell>
          <cell r="HF59">
            <v>343</v>
          </cell>
          <cell r="HI59">
            <v>21</v>
          </cell>
          <cell r="HJ59">
            <v>18</v>
          </cell>
          <cell r="HL59">
            <v>27</v>
          </cell>
          <cell r="HM59">
            <v>22</v>
          </cell>
          <cell r="HO59">
            <v>10</v>
          </cell>
          <cell r="HP59">
            <v>10</v>
          </cell>
          <cell r="HU59">
            <v>343</v>
          </cell>
        </row>
        <row r="60">
          <cell r="HC60">
            <v>339</v>
          </cell>
          <cell r="HD60">
            <v>15059</v>
          </cell>
          <cell r="HF60">
            <v>516</v>
          </cell>
          <cell r="HI60">
            <v>0</v>
          </cell>
          <cell r="HJ60">
            <v>0</v>
          </cell>
          <cell r="HL60">
            <v>2</v>
          </cell>
          <cell r="HM60">
            <v>1</v>
          </cell>
          <cell r="HO60">
            <v>1</v>
          </cell>
          <cell r="HP60">
            <v>1</v>
          </cell>
          <cell r="HU60">
            <v>516</v>
          </cell>
        </row>
        <row r="61">
          <cell r="HC61">
            <v>448</v>
          </cell>
          <cell r="HD61">
            <v>90892</v>
          </cell>
          <cell r="HF61">
            <v>818</v>
          </cell>
          <cell r="HI61">
            <v>1</v>
          </cell>
          <cell r="HJ61">
            <v>1</v>
          </cell>
          <cell r="HL61">
            <v>2</v>
          </cell>
          <cell r="HM61">
            <v>2</v>
          </cell>
          <cell r="HO61">
            <v>0</v>
          </cell>
          <cell r="HP61">
            <v>0</v>
          </cell>
          <cell r="HU61">
            <v>818</v>
          </cell>
        </row>
        <row r="62">
          <cell r="HC62">
            <v>194</v>
          </cell>
          <cell r="HD62">
            <v>13418</v>
          </cell>
          <cell r="HF62">
            <v>320</v>
          </cell>
          <cell r="HI62">
            <v>10</v>
          </cell>
          <cell r="HJ62">
            <v>12</v>
          </cell>
          <cell r="HL62">
            <v>21</v>
          </cell>
          <cell r="HM62">
            <v>10</v>
          </cell>
          <cell r="HO62">
            <v>6</v>
          </cell>
          <cell r="HP62">
            <v>4</v>
          </cell>
          <cell r="HU62">
            <v>320</v>
          </cell>
        </row>
        <row r="63">
          <cell r="HC63">
            <v>149</v>
          </cell>
          <cell r="HD63">
            <v>90892</v>
          </cell>
          <cell r="HF63">
            <v>237</v>
          </cell>
          <cell r="HI63">
            <v>5</v>
          </cell>
          <cell r="HJ63">
            <v>7</v>
          </cell>
          <cell r="HL63">
            <v>6</v>
          </cell>
          <cell r="HM63">
            <v>7</v>
          </cell>
          <cell r="HO63">
            <v>1</v>
          </cell>
          <cell r="HP63">
            <v>5</v>
          </cell>
          <cell r="HU63">
            <v>237</v>
          </cell>
        </row>
        <row r="64">
          <cell r="HC64">
            <v>184</v>
          </cell>
          <cell r="HD64">
            <v>63321</v>
          </cell>
          <cell r="HF64">
            <v>184</v>
          </cell>
          <cell r="HI64">
            <v>1</v>
          </cell>
          <cell r="HJ64">
            <v>1</v>
          </cell>
          <cell r="HL64">
            <v>2</v>
          </cell>
          <cell r="HM64">
            <v>2</v>
          </cell>
          <cell r="HO64">
            <v>2</v>
          </cell>
          <cell r="HP64">
            <v>2</v>
          </cell>
          <cell r="HU64">
            <v>184</v>
          </cell>
        </row>
        <row r="65">
          <cell r="HD65">
            <v>973651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J7">
            <v>463</v>
          </cell>
          <cell r="K7">
            <v>745</v>
          </cell>
          <cell r="L7">
            <v>5077</v>
          </cell>
        </row>
        <row r="8">
          <cell r="J8">
            <v>1376</v>
          </cell>
          <cell r="K8">
            <v>4595</v>
          </cell>
          <cell r="L8">
            <v>226</v>
          </cell>
        </row>
        <row r="9">
          <cell r="J9">
            <v>251</v>
          </cell>
          <cell r="K9">
            <v>1456</v>
          </cell>
          <cell r="L9">
            <v>5667</v>
          </cell>
        </row>
        <row r="10">
          <cell r="J10">
            <v>380</v>
          </cell>
          <cell r="K10">
            <v>60</v>
          </cell>
          <cell r="L10">
            <v>1400</v>
          </cell>
        </row>
        <row r="11">
          <cell r="J11">
            <v>2022</v>
          </cell>
          <cell r="K11">
            <v>14840</v>
          </cell>
          <cell r="L11">
            <v>10381</v>
          </cell>
        </row>
        <row r="12">
          <cell r="J12">
            <v>4555</v>
          </cell>
          <cell r="K12">
            <v>2513</v>
          </cell>
          <cell r="L12">
            <v>1263</v>
          </cell>
        </row>
        <row r="13">
          <cell r="J13">
            <v>323</v>
          </cell>
          <cell r="K13">
            <v>958</v>
          </cell>
          <cell r="L13">
            <v>0</v>
          </cell>
        </row>
        <row r="14">
          <cell r="J14">
            <v>1592</v>
          </cell>
          <cell r="K14">
            <v>2212</v>
          </cell>
          <cell r="L14">
            <v>1302</v>
          </cell>
        </row>
        <row r="15">
          <cell r="J15">
            <v>788</v>
          </cell>
          <cell r="K15">
            <v>11436</v>
          </cell>
          <cell r="L15">
            <v>0</v>
          </cell>
        </row>
        <row r="16">
          <cell r="J16">
            <v>896</v>
          </cell>
          <cell r="K16">
            <v>2560</v>
          </cell>
          <cell r="L16">
            <v>1899</v>
          </cell>
        </row>
        <row r="17">
          <cell r="J17">
            <v>4900</v>
          </cell>
          <cell r="K17">
            <v>12926</v>
          </cell>
          <cell r="L17">
            <v>0</v>
          </cell>
        </row>
        <row r="18">
          <cell r="J18">
            <v>1286</v>
          </cell>
          <cell r="K18">
            <v>636</v>
          </cell>
          <cell r="L18">
            <v>30</v>
          </cell>
        </row>
        <row r="19">
          <cell r="J19">
            <v>2064</v>
          </cell>
          <cell r="K19">
            <v>11513</v>
          </cell>
          <cell r="L19">
            <v>2575</v>
          </cell>
        </row>
        <row r="20">
          <cell r="J20">
            <v>2800</v>
          </cell>
          <cell r="K20">
            <v>1732</v>
          </cell>
          <cell r="L20">
            <v>1500</v>
          </cell>
        </row>
        <row r="21">
          <cell r="J21">
            <v>1575</v>
          </cell>
          <cell r="K21">
            <v>2961</v>
          </cell>
          <cell r="L21">
            <v>1000</v>
          </cell>
        </row>
        <row r="22">
          <cell r="J22">
            <v>1106</v>
          </cell>
          <cell r="K22">
            <v>736</v>
          </cell>
          <cell r="L22">
            <v>3924</v>
          </cell>
        </row>
        <row r="23">
          <cell r="J23">
            <v>95</v>
          </cell>
          <cell r="K23">
            <v>225</v>
          </cell>
          <cell r="L23">
            <v>125</v>
          </cell>
        </row>
        <row r="24">
          <cell r="J24">
            <v>821</v>
          </cell>
          <cell r="K24">
            <v>7600</v>
          </cell>
          <cell r="L24">
            <v>4000</v>
          </cell>
        </row>
        <row r="25">
          <cell r="J25">
            <v>3400</v>
          </cell>
          <cell r="K25">
            <v>2000</v>
          </cell>
          <cell r="L25">
            <v>3000</v>
          </cell>
        </row>
        <row r="26">
          <cell r="J26">
            <v>682</v>
          </cell>
          <cell r="K26">
            <v>2170</v>
          </cell>
          <cell r="L26">
            <v>565</v>
          </cell>
        </row>
        <row r="27">
          <cell r="J27">
            <v>1036</v>
          </cell>
          <cell r="K27">
            <v>2300</v>
          </cell>
          <cell r="L27">
            <v>0</v>
          </cell>
        </row>
        <row r="28">
          <cell r="J28">
            <v>631</v>
          </cell>
          <cell r="K28">
            <v>1345</v>
          </cell>
          <cell r="L28">
            <v>3491</v>
          </cell>
        </row>
        <row r="29">
          <cell r="J29">
            <v>322</v>
          </cell>
          <cell r="K29">
            <v>230</v>
          </cell>
          <cell r="L29">
            <v>200</v>
          </cell>
        </row>
        <row r="30">
          <cell r="J30">
            <v>300</v>
          </cell>
          <cell r="K30">
            <v>450</v>
          </cell>
          <cell r="L30">
            <v>500</v>
          </cell>
        </row>
        <row r="31">
          <cell r="J31">
            <v>1271</v>
          </cell>
          <cell r="K31">
            <v>217</v>
          </cell>
          <cell r="L31">
            <v>0</v>
          </cell>
        </row>
        <row r="32">
          <cell r="J32">
            <v>370</v>
          </cell>
          <cell r="K32">
            <v>3312</v>
          </cell>
          <cell r="L32">
            <v>780</v>
          </cell>
        </row>
        <row r="33">
          <cell r="J33">
            <v>1028</v>
          </cell>
          <cell r="K33">
            <v>11448</v>
          </cell>
          <cell r="L33">
            <v>2552</v>
          </cell>
        </row>
        <row r="34">
          <cell r="J34">
            <v>655</v>
          </cell>
          <cell r="K34">
            <v>655</v>
          </cell>
          <cell r="L34">
            <v>905</v>
          </cell>
        </row>
        <row r="35">
          <cell r="J35">
            <v>655</v>
          </cell>
          <cell r="K35">
            <v>910</v>
          </cell>
          <cell r="L35">
            <v>350</v>
          </cell>
        </row>
        <row r="36">
          <cell r="J36">
            <v>2009</v>
          </cell>
          <cell r="K36">
            <v>5928</v>
          </cell>
          <cell r="L36">
            <v>150</v>
          </cell>
        </row>
        <row r="37">
          <cell r="J37">
            <v>70</v>
          </cell>
          <cell r="K37">
            <v>350</v>
          </cell>
          <cell r="L37">
            <v>330</v>
          </cell>
        </row>
        <row r="38">
          <cell r="J38">
            <v>1172</v>
          </cell>
          <cell r="K38">
            <v>1127</v>
          </cell>
          <cell r="L38">
            <v>847</v>
          </cell>
        </row>
        <row r="39">
          <cell r="J39">
            <v>750</v>
          </cell>
          <cell r="K39">
            <v>150</v>
          </cell>
          <cell r="L39">
            <v>60</v>
          </cell>
        </row>
        <row r="40">
          <cell r="J40">
            <v>1109</v>
          </cell>
          <cell r="K40">
            <v>3217</v>
          </cell>
          <cell r="L40">
            <v>29838</v>
          </cell>
        </row>
        <row r="41">
          <cell r="J41">
            <v>500</v>
          </cell>
          <cell r="K41">
            <v>600</v>
          </cell>
          <cell r="L41">
            <v>550</v>
          </cell>
        </row>
        <row r="42">
          <cell r="J42">
            <v>1879</v>
          </cell>
          <cell r="K42">
            <v>7866</v>
          </cell>
          <cell r="L42">
            <v>0</v>
          </cell>
        </row>
        <row r="43">
          <cell r="J43">
            <v>425</v>
          </cell>
          <cell r="K43">
            <v>1040</v>
          </cell>
          <cell r="L43">
            <v>250</v>
          </cell>
        </row>
        <row r="44">
          <cell r="J44">
            <v>1500</v>
          </cell>
          <cell r="K44">
            <v>2455</v>
          </cell>
          <cell r="L44">
            <v>1200</v>
          </cell>
        </row>
        <row r="45">
          <cell r="J45">
            <v>1300</v>
          </cell>
          <cell r="K45">
            <v>310</v>
          </cell>
          <cell r="L45">
            <v>0</v>
          </cell>
        </row>
        <row r="46">
          <cell r="J46">
            <v>1748</v>
          </cell>
          <cell r="K46">
            <v>2616</v>
          </cell>
          <cell r="L46">
            <v>1963</v>
          </cell>
        </row>
        <row r="47">
          <cell r="J47">
            <v>180</v>
          </cell>
          <cell r="K47">
            <v>650</v>
          </cell>
          <cell r="L47">
            <v>60</v>
          </cell>
        </row>
        <row r="48">
          <cell r="J48">
            <v>121</v>
          </cell>
          <cell r="K48">
            <v>50</v>
          </cell>
          <cell r="L48">
            <v>0</v>
          </cell>
        </row>
        <row r="49">
          <cell r="J49">
            <v>1000</v>
          </cell>
          <cell r="K49">
            <v>1000</v>
          </cell>
          <cell r="L49">
            <v>2000</v>
          </cell>
        </row>
        <row r="50">
          <cell r="J50">
            <v>1200</v>
          </cell>
          <cell r="K50">
            <v>800</v>
          </cell>
          <cell r="L50">
            <v>0</v>
          </cell>
        </row>
        <row r="51">
          <cell r="J51">
            <v>905</v>
          </cell>
          <cell r="K51">
            <v>3018</v>
          </cell>
          <cell r="L51">
            <v>5174</v>
          </cell>
        </row>
        <row r="52">
          <cell r="J52">
            <v>1600</v>
          </cell>
          <cell r="K52">
            <v>2800</v>
          </cell>
          <cell r="L52">
            <v>3333</v>
          </cell>
        </row>
        <row r="53">
          <cell r="J53">
            <v>150</v>
          </cell>
          <cell r="K53">
            <v>900</v>
          </cell>
          <cell r="L53">
            <v>0</v>
          </cell>
        </row>
        <row r="54">
          <cell r="J54">
            <v>100</v>
          </cell>
          <cell r="K54">
            <v>950</v>
          </cell>
          <cell r="L54">
            <v>600</v>
          </cell>
        </row>
        <row r="55">
          <cell r="J55">
            <v>581</v>
          </cell>
          <cell r="K55">
            <v>700</v>
          </cell>
          <cell r="L55">
            <v>500</v>
          </cell>
        </row>
        <row r="56">
          <cell r="J56">
            <v>1228</v>
          </cell>
          <cell r="K56">
            <v>3636</v>
          </cell>
          <cell r="L56">
            <v>3800</v>
          </cell>
        </row>
        <row r="57">
          <cell r="J57">
            <v>290</v>
          </cell>
          <cell r="K57">
            <v>2015</v>
          </cell>
          <cell r="L57">
            <v>1569</v>
          </cell>
        </row>
        <row r="58">
          <cell r="J58">
            <v>59</v>
          </cell>
          <cell r="K58">
            <v>2</v>
          </cell>
          <cell r="L58">
            <v>3200</v>
          </cell>
        </row>
        <row r="59">
          <cell r="J59">
            <v>250</v>
          </cell>
          <cell r="K59">
            <v>560</v>
          </cell>
          <cell r="L59">
            <v>400</v>
          </cell>
        </row>
        <row r="60">
          <cell r="J60">
            <v>374</v>
          </cell>
          <cell r="K60">
            <v>262</v>
          </cell>
          <cell r="L60">
            <v>1787</v>
          </cell>
        </row>
        <row r="61">
          <cell r="J61">
            <v>100</v>
          </cell>
          <cell r="K61">
            <v>200</v>
          </cell>
          <cell r="L61">
            <v>50</v>
          </cell>
        </row>
        <row r="62">
          <cell r="J62">
            <v>296</v>
          </cell>
          <cell r="K62">
            <v>108</v>
          </cell>
          <cell r="L62">
            <v>50</v>
          </cell>
        </row>
        <row r="63">
          <cell r="J63">
            <v>260</v>
          </cell>
          <cell r="K63">
            <v>280</v>
          </cell>
          <cell r="L63">
            <v>300</v>
          </cell>
        </row>
        <row r="64">
          <cell r="J64">
            <v>0</v>
          </cell>
          <cell r="K64">
            <v>500</v>
          </cell>
          <cell r="L64">
            <v>297</v>
          </cell>
        </row>
        <row r="65">
          <cell r="J65">
            <v>300</v>
          </cell>
          <cell r="K65">
            <v>400</v>
          </cell>
          <cell r="L65">
            <v>0</v>
          </cell>
        </row>
        <row r="66">
          <cell r="J66">
            <v>200</v>
          </cell>
          <cell r="K66">
            <v>250</v>
          </cell>
          <cell r="L66">
            <v>100</v>
          </cell>
        </row>
        <row r="67">
          <cell r="J67">
            <v>2300</v>
          </cell>
          <cell r="K67">
            <v>2500</v>
          </cell>
          <cell r="L67">
            <v>150</v>
          </cell>
        </row>
        <row r="68">
          <cell r="J68">
            <v>50</v>
          </cell>
          <cell r="K68">
            <v>150</v>
          </cell>
          <cell r="L68">
            <v>300</v>
          </cell>
        </row>
      </sheetData>
      <sheetData sheetId="19">
        <row r="5">
          <cell r="C5">
            <v>310</v>
          </cell>
          <cell r="D5">
            <v>73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70</v>
          </cell>
          <cell r="K5">
            <v>60</v>
          </cell>
          <cell r="L5">
            <v>0</v>
          </cell>
          <cell r="M5">
            <v>250</v>
          </cell>
          <cell r="N5">
            <v>0</v>
          </cell>
        </row>
        <row r="6">
          <cell r="C6">
            <v>716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1909</v>
          </cell>
        </row>
        <row r="7">
          <cell r="C7">
            <v>577</v>
          </cell>
          <cell r="D7">
            <v>100</v>
          </cell>
          <cell r="E7">
            <v>0</v>
          </cell>
          <cell r="F7">
            <v>0</v>
          </cell>
          <cell r="G7">
            <v>0</v>
          </cell>
          <cell r="H7">
            <v>69</v>
          </cell>
          <cell r="I7">
            <v>40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726</v>
          </cell>
          <cell r="D8">
            <v>0</v>
          </cell>
          <cell r="E8">
            <v>0</v>
          </cell>
          <cell r="F8">
            <v>70</v>
          </cell>
          <cell r="G8">
            <v>0</v>
          </cell>
          <cell r="H8">
            <v>32</v>
          </cell>
          <cell r="I8">
            <v>3</v>
          </cell>
          <cell r="J8">
            <v>0</v>
          </cell>
          <cell r="K8">
            <v>24</v>
          </cell>
          <cell r="L8">
            <v>0</v>
          </cell>
          <cell r="M8">
            <v>0</v>
          </cell>
          <cell r="N8">
            <v>16</v>
          </cell>
        </row>
        <row r="9">
          <cell r="C9">
            <v>773</v>
          </cell>
          <cell r="D9">
            <v>157</v>
          </cell>
          <cell r="H9">
            <v>450</v>
          </cell>
          <cell r="I9">
            <v>40</v>
          </cell>
        </row>
        <row r="10">
          <cell r="C10">
            <v>448</v>
          </cell>
          <cell r="L10">
            <v>235</v>
          </cell>
          <cell r="M10">
            <v>146</v>
          </cell>
        </row>
        <row r="11">
          <cell r="C11">
            <v>272</v>
          </cell>
          <cell r="H11">
            <v>117</v>
          </cell>
          <cell r="K11">
            <v>12</v>
          </cell>
          <cell r="N11">
            <v>32</v>
          </cell>
        </row>
        <row r="12">
          <cell r="C12">
            <v>285</v>
          </cell>
          <cell r="H12">
            <v>256</v>
          </cell>
        </row>
        <row r="13">
          <cell r="C13">
            <v>1190</v>
          </cell>
          <cell r="D13">
            <v>0</v>
          </cell>
          <cell r="E13">
            <v>0</v>
          </cell>
          <cell r="F13">
            <v>54</v>
          </cell>
          <cell r="G13">
            <v>0</v>
          </cell>
          <cell r="H13">
            <v>0</v>
          </cell>
          <cell r="I13">
            <v>49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366</v>
          </cell>
        </row>
        <row r="14">
          <cell r="C14">
            <v>262</v>
          </cell>
          <cell r="I14">
            <v>7</v>
          </cell>
          <cell r="M14">
            <v>69</v>
          </cell>
          <cell r="N14">
            <v>26</v>
          </cell>
        </row>
        <row r="15">
          <cell r="C15">
            <v>527</v>
          </cell>
          <cell r="D15">
            <v>90</v>
          </cell>
          <cell r="H15">
            <v>236</v>
          </cell>
          <cell r="I15">
            <v>126</v>
          </cell>
          <cell r="N15">
            <v>117</v>
          </cell>
        </row>
        <row r="16">
          <cell r="C16">
            <v>729</v>
          </cell>
          <cell r="D16">
            <v>398</v>
          </cell>
          <cell r="E16">
            <v>0</v>
          </cell>
          <cell r="F16">
            <v>42</v>
          </cell>
          <cell r="G16">
            <v>0</v>
          </cell>
          <cell r="H16">
            <v>0</v>
          </cell>
          <cell r="I16">
            <v>239</v>
          </cell>
          <cell r="J16">
            <v>243</v>
          </cell>
          <cell r="K16">
            <v>3</v>
          </cell>
          <cell r="L16">
            <v>0</v>
          </cell>
          <cell r="M16">
            <v>1190</v>
          </cell>
          <cell r="N16">
            <v>706</v>
          </cell>
        </row>
        <row r="17">
          <cell r="C17">
            <v>507</v>
          </cell>
          <cell r="F17">
            <v>3</v>
          </cell>
          <cell r="I17">
            <v>30</v>
          </cell>
        </row>
        <row r="18">
          <cell r="C18">
            <v>476</v>
          </cell>
          <cell r="F18">
            <v>82</v>
          </cell>
          <cell r="G18">
            <v>29</v>
          </cell>
          <cell r="H18">
            <v>67</v>
          </cell>
          <cell r="N18">
            <v>88</v>
          </cell>
        </row>
        <row r="19">
          <cell r="C19">
            <v>320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</v>
          </cell>
          <cell r="J19">
            <v>20</v>
          </cell>
          <cell r="K19">
            <v>0</v>
          </cell>
          <cell r="L19">
            <v>0</v>
          </cell>
          <cell r="M19">
            <v>50</v>
          </cell>
          <cell r="N19">
            <v>30</v>
          </cell>
        </row>
        <row r="20">
          <cell r="C20">
            <v>489</v>
          </cell>
          <cell r="D20">
            <v>90</v>
          </cell>
          <cell r="F20">
            <v>10</v>
          </cell>
          <cell r="G20">
            <v>0</v>
          </cell>
          <cell r="H20">
            <v>35</v>
          </cell>
          <cell r="I20">
            <v>20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39</v>
          </cell>
        </row>
        <row r="21">
          <cell r="C21">
            <v>381</v>
          </cell>
          <cell r="D21">
            <v>200</v>
          </cell>
          <cell r="E21">
            <v>0</v>
          </cell>
          <cell r="F21">
            <v>263</v>
          </cell>
          <cell r="G21">
            <v>0</v>
          </cell>
          <cell r="H21">
            <v>0</v>
          </cell>
          <cell r="I21">
            <v>339</v>
          </cell>
          <cell r="J21">
            <v>263</v>
          </cell>
          <cell r="K21">
            <v>0</v>
          </cell>
          <cell r="L21">
            <v>0</v>
          </cell>
          <cell r="M21">
            <v>295</v>
          </cell>
          <cell r="N21">
            <v>0</v>
          </cell>
        </row>
        <row r="22">
          <cell r="C22">
            <v>735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168</v>
          </cell>
          <cell r="D23">
            <v>150</v>
          </cell>
          <cell r="E23">
            <v>0</v>
          </cell>
          <cell r="F23">
            <v>0</v>
          </cell>
          <cell r="G23">
            <v>0</v>
          </cell>
          <cell r="H23">
            <v>140</v>
          </cell>
          <cell r="I23">
            <v>14</v>
          </cell>
          <cell r="J23">
            <v>40</v>
          </cell>
          <cell r="N23">
            <v>6</v>
          </cell>
        </row>
        <row r="24">
          <cell r="C24">
            <v>459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183</v>
          </cell>
          <cell r="H25">
            <v>53</v>
          </cell>
          <cell r="I25">
            <v>50</v>
          </cell>
          <cell r="N25">
            <v>20</v>
          </cell>
        </row>
        <row r="26">
          <cell r="C26">
            <v>356</v>
          </cell>
          <cell r="D26">
            <v>101</v>
          </cell>
          <cell r="E26">
            <v>0</v>
          </cell>
          <cell r="F26">
            <v>0</v>
          </cell>
          <cell r="G26">
            <v>0</v>
          </cell>
          <cell r="H26">
            <v>162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359</v>
          </cell>
        </row>
        <row r="27">
          <cell r="C27">
            <v>416</v>
          </cell>
          <cell r="D27">
            <v>50</v>
          </cell>
          <cell r="I27">
            <v>14</v>
          </cell>
          <cell r="M27">
            <v>65</v>
          </cell>
          <cell r="N27">
            <v>5</v>
          </cell>
        </row>
        <row r="28">
          <cell r="C28">
            <v>519</v>
          </cell>
          <cell r="I28">
            <v>51</v>
          </cell>
          <cell r="M28">
            <v>23</v>
          </cell>
          <cell r="N28">
            <v>45</v>
          </cell>
        </row>
        <row r="29">
          <cell r="C29">
            <v>30</v>
          </cell>
          <cell r="D29">
            <v>150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54</v>
          </cell>
          <cell r="M29">
            <v>777</v>
          </cell>
          <cell r="N29">
            <v>202</v>
          </cell>
        </row>
        <row r="30">
          <cell r="C30">
            <v>278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17</v>
          </cell>
          <cell r="K30">
            <v>0</v>
          </cell>
          <cell r="L30">
            <v>0</v>
          </cell>
          <cell r="M30">
            <v>240</v>
          </cell>
          <cell r="N30">
            <v>50</v>
          </cell>
        </row>
        <row r="31">
          <cell r="C31">
            <v>341</v>
          </cell>
          <cell r="D31">
            <v>70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16</v>
          </cell>
          <cell r="J31">
            <v>0</v>
          </cell>
          <cell r="K31">
            <v>0</v>
          </cell>
          <cell r="L31">
            <v>0</v>
          </cell>
          <cell r="M31">
            <v>128</v>
          </cell>
          <cell r="N31">
            <v>0</v>
          </cell>
        </row>
        <row r="32">
          <cell r="C32">
            <v>323</v>
          </cell>
          <cell r="N32">
            <v>272</v>
          </cell>
        </row>
        <row r="33">
          <cell r="C33">
            <v>425</v>
          </cell>
          <cell r="D33">
            <v>221</v>
          </cell>
          <cell r="E33">
            <v>46</v>
          </cell>
          <cell r="I33">
            <v>128</v>
          </cell>
          <cell r="J33">
            <v>104</v>
          </cell>
          <cell r="M33">
            <v>41</v>
          </cell>
          <cell r="N33">
            <v>876</v>
          </cell>
        </row>
        <row r="34">
          <cell r="C34">
            <v>120</v>
          </cell>
          <cell r="I34">
            <v>4</v>
          </cell>
          <cell r="J34">
            <v>252</v>
          </cell>
          <cell r="N34">
            <v>489</v>
          </cell>
        </row>
        <row r="35">
          <cell r="C35">
            <v>123</v>
          </cell>
          <cell r="D35">
            <v>60</v>
          </cell>
          <cell r="G35">
            <v>12</v>
          </cell>
          <cell r="M35">
            <v>262</v>
          </cell>
          <cell r="N35">
            <v>32</v>
          </cell>
        </row>
        <row r="36">
          <cell r="C36">
            <v>453</v>
          </cell>
          <cell r="D36">
            <v>0</v>
          </cell>
          <cell r="E36">
            <v>0</v>
          </cell>
          <cell r="F36">
            <v>30</v>
          </cell>
          <cell r="G36">
            <v>15</v>
          </cell>
          <cell r="H36">
            <v>53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55</v>
          </cell>
        </row>
        <row r="37">
          <cell r="C37">
            <v>498</v>
          </cell>
          <cell r="D37">
            <v>133</v>
          </cell>
          <cell r="H37">
            <v>138</v>
          </cell>
          <cell r="I37">
            <v>13</v>
          </cell>
        </row>
        <row r="38">
          <cell r="C38">
            <v>779</v>
          </cell>
          <cell r="D38">
            <v>1</v>
          </cell>
          <cell r="I38">
            <v>125</v>
          </cell>
          <cell r="N38">
            <v>3</v>
          </cell>
        </row>
        <row r="39">
          <cell r="C39">
            <v>374</v>
          </cell>
          <cell r="D39">
            <v>0</v>
          </cell>
          <cell r="E39">
            <v>0</v>
          </cell>
          <cell r="F39">
            <v>49</v>
          </cell>
          <cell r="G39">
            <v>0</v>
          </cell>
          <cell r="H39">
            <v>8</v>
          </cell>
          <cell r="I39">
            <v>11</v>
          </cell>
          <cell r="J39">
            <v>11</v>
          </cell>
          <cell r="K39">
            <v>0</v>
          </cell>
          <cell r="L39">
            <v>0</v>
          </cell>
          <cell r="M39">
            <v>0</v>
          </cell>
          <cell r="N39">
            <v>11</v>
          </cell>
        </row>
        <row r="40">
          <cell r="C40">
            <v>575</v>
          </cell>
          <cell r="D40">
            <v>244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6</v>
          </cell>
          <cell r="J40">
            <v>0</v>
          </cell>
          <cell r="K40">
            <v>0</v>
          </cell>
          <cell r="L40">
            <v>0</v>
          </cell>
          <cell r="M40">
            <v>172</v>
          </cell>
          <cell r="N40">
            <v>121</v>
          </cell>
        </row>
        <row r="41">
          <cell r="C41">
            <v>723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119</v>
          </cell>
          <cell r="D42">
            <v>145</v>
          </cell>
          <cell r="N42">
            <v>42</v>
          </cell>
        </row>
        <row r="43">
          <cell r="C43">
            <v>202</v>
          </cell>
          <cell r="D43">
            <v>132</v>
          </cell>
          <cell r="E43">
            <v>0</v>
          </cell>
          <cell r="F43">
            <v>0</v>
          </cell>
          <cell r="G43">
            <v>0</v>
          </cell>
          <cell r="H43">
            <v>337</v>
          </cell>
          <cell r="I43">
            <v>84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276</v>
          </cell>
          <cell r="N44">
            <v>25</v>
          </cell>
        </row>
        <row r="45">
          <cell r="C45">
            <v>157</v>
          </cell>
          <cell r="H45">
            <v>283</v>
          </cell>
        </row>
        <row r="46">
          <cell r="C46">
            <v>283</v>
          </cell>
          <cell r="D46">
            <v>0</v>
          </cell>
          <cell r="E46">
            <v>57</v>
          </cell>
          <cell r="F46">
            <v>0</v>
          </cell>
          <cell r="G46">
            <v>0</v>
          </cell>
          <cell r="H46">
            <v>0</v>
          </cell>
          <cell r="I46">
            <v>18</v>
          </cell>
          <cell r="M46">
            <v>43</v>
          </cell>
          <cell r="N46">
            <v>3</v>
          </cell>
        </row>
        <row r="47">
          <cell r="C47">
            <v>199</v>
          </cell>
          <cell r="D47">
            <v>78</v>
          </cell>
          <cell r="H47">
            <v>204</v>
          </cell>
          <cell r="I47">
            <v>43</v>
          </cell>
          <cell r="J47">
            <v>46</v>
          </cell>
          <cell r="K47">
            <v>35</v>
          </cell>
          <cell r="N47">
            <v>162</v>
          </cell>
        </row>
        <row r="48">
          <cell r="C48">
            <v>476</v>
          </cell>
          <cell r="I48">
            <v>36</v>
          </cell>
        </row>
        <row r="49">
          <cell r="C49">
            <v>556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348</v>
          </cell>
          <cell r="D50">
            <v>100</v>
          </cell>
          <cell r="E50">
            <v>0</v>
          </cell>
          <cell r="F50">
            <v>0</v>
          </cell>
          <cell r="G50">
            <v>0</v>
          </cell>
          <cell r="H50">
            <v>60</v>
          </cell>
          <cell r="I50">
            <v>280</v>
          </cell>
          <cell r="J50">
            <v>363</v>
          </cell>
          <cell r="K50">
            <v>0</v>
          </cell>
          <cell r="L50">
            <v>0</v>
          </cell>
          <cell r="M50">
            <v>463</v>
          </cell>
          <cell r="N50">
            <v>120</v>
          </cell>
        </row>
        <row r="51">
          <cell r="C51">
            <v>298</v>
          </cell>
          <cell r="D51">
            <v>0</v>
          </cell>
          <cell r="E51">
            <v>0</v>
          </cell>
          <cell r="F51">
            <v>27</v>
          </cell>
          <cell r="G51">
            <v>0</v>
          </cell>
          <cell r="H51">
            <v>0</v>
          </cell>
          <cell r="I51">
            <v>0</v>
          </cell>
          <cell r="J51">
            <v>732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351</v>
          </cell>
          <cell r="H52">
            <v>63</v>
          </cell>
          <cell r="J52">
            <v>22</v>
          </cell>
          <cell r="K52">
            <v>497</v>
          </cell>
          <cell r="L52">
            <v>0</v>
          </cell>
          <cell r="M52">
            <v>196</v>
          </cell>
          <cell r="N52">
            <v>6</v>
          </cell>
        </row>
        <row r="53">
          <cell r="C53">
            <v>521</v>
          </cell>
          <cell r="D53">
            <v>10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119</v>
          </cell>
          <cell r="J53">
            <v>0</v>
          </cell>
          <cell r="K53">
            <v>3</v>
          </cell>
          <cell r="L53">
            <v>0</v>
          </cell>
          <cell r="M53">
            <v>2</v>
          </cell>
          <cell r="N53">
            <v>5</v>
          </cell>
        </row>
        <row r="54">
          <cell r="C54">
            <v>199</v>
          </cell>
          <cell r="D54">
            <v>0</v>
          </cell>
          <cell r="E54">
            <v>0</v>
          </cell>
          <cell r="F54">
            <v>74</v>
          </cell>
          <cell r="G54">
            <v>4</v>
          </cell>
          <cell r="H54">
            <v>120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20</v>
          </cell>
          <cell r="N54">
            <v>4</v>
          </cell>
        </row>
        <row r="55">
          <cell r="C55">
            <v>99</v>
          </cell>
          <cell r="F55">
            <v>48</v>
          </cell>
          <cell r="G55">
            <v>5</v>
          </cell>
          <cell r="N55">
            <v>24</v>
          </cell>
        </row>
        <row r="56">
          <cell r="C56">
            <v>219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22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26</v>
          </cell>
          <cell r="N56">
            <v>0</v>
          </cell>
        </row>
        <row r="57">
          <cell r="C57">
            <v>793</v>
          </cell>
          <cell r="D57">
            <v>94</v>
          </cell>
          <cell r="E57">
            <v>0</v>
          </cell>
          <cell r="F57">
            <v>0</v>
          </cell>
          <cell r="G57">
            <v>0</v>
          </cell>
          <cell r="H57">
            <v>56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394</v>
          </cell>
          <cell r="N57">
            <v>147</v>
          </cell>
        </row>
        <row r="58">
          <cell r="C58">
            <v>230</v>
          </cell>
          <cell r="D58">
            <v>100</v>
          </cell>
          <cell r="H58">
            <v>545</v>
          </cell>
          <cell r="I58">
            <v>49</v>
          </cell>
        </row>
        <row r="59">
          <cell r="C59">
            <v>212</v>
          </cell>
          <cell r="D59">
            <v>50</v>
          </cell>
          <cell r="H59">
            <v>172</v>
          </cell>
          <cell r="M59">
            <v>50</v>
          </cell>
        </row>
        <row r="60">
          <cell r="C60">
            <v>267</v>
          </cell>
          <cell r="N60">
            <v>142</v>
          </cell>
        </row>
        <row r="61">
          <cell r="C61">
            <v>44</v>
          </cell>
          <cell r="D61">
            <v>91</v>
          </cell>
          <cell r="E61">
            <v>0</v>
          </cell>
          <cell r="F61">
            <v>0</v>
          </cell>
          <cell r="G61">
            <v>10</v>
          </cell>
          <cell r="H61">
            <v>146</v>
          </cell>
          <cell r="I61">
            <v>31</v>
          </cell>
          <cell r="J61">
            <v>31</v>
          </cell>
          <cell r="K61">
            <v>26</v>
          </cell>
          <cell r="L61">
            <v>0</v>
          </cell>
          <cell r="M61">
            <v>0</v>
          </cell>
          <cell r="N61">
            <v>193</v>
          </cell>
        </row>
        <row r="62">
          <cell r="C62">
            <v>81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33</v>
          </cell>
          <cell r="I62">
            <v>26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13</v>
          </cell>
        </row>
        <row r="63">
          <cell r="C63">
            <v>434</v>
          </cell>
          <cell r="D63">
            <v>150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90</v>
          </cell>
          <cell r="N63">
            <v>0</v>
          </cell>
        </row>
        <row r="64">
          <cell r="C64">
            <v>167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208</v>
          </cell>
        </row>
        <row r="66">
          <cell r="C66">
            <v>157</v>
          </cell>
          <cell r="D66">
            <v>0</v>
          </cell>
          <cell r="E66">
            <v>0</v>
          </cell>
          <cell r="F66">
            <v>78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</sheetData>
      <sheetData sheetId="20"/>
      <sheetData sheetId="21"/>
      <sheetData sheetId="22"/>
      <sheetData sheetId="23">
        <row r="7">
          <cell r="CO7">
            <v>1555</v>
          </cell>
          <cell r="CP7">
            <v>13306</v>
          </cell>
        </row>
        <row r="9">
          <cell r="CO9">
            <v>762</v>
          </cell>
          <cell r="CP9">
            <v>31641</v>
          </cell>
        </row>
        <row r="11">
          <cell r="CO11">
            <v>388</v>
          </cell>
          <cell r="CP11">
            <v>9425</v>
          </cell>
        </row>
        <row r="16">
          <cell r="CO16">
            <v>2605</v>
          </cell>
          <cell r="CP16">
            <v>34924</v>
          </cell>
        </row>
        <row r="18">
          <cell r="CO18">
            <v>547</v>
          </cell>
          <cell r="CP18">
            <v>47592</v>
          </cell>
        </row>
        <row r="21">
          <cell r="CO21">
            <v>1351</v>
          </cell>
          <cell r="CP21">
            <v>33859</v>
          </cell>
        </row>
        <row r="27">
          <cell r="CO27">
            <v>3836</v>
          </cell>
          <cell r="CP27">
            <v>137724</v>
          </cell>
        </row>
        <row r="31">
          <cell r="CO31">
            <v>2854</v>
          </cell>
          <cell r="CP31">
            <v>51220</v>
          </cell>
        </row>
        <row r="34">
          <cell r="CO34">
            <v>1288</v>
          </cell>
          <cell r="CP34">
            <v>34500</v>
          </cell>
        </row>
        <row r="40">
          <cell r="CO40">
            <v>2496</v>
          </cell>
          <cell r="CP40">
            <v>29818</v>
          </cell>
        </row>
        <row r="43">
          <cell r="CO43">
            <v>790</v>
          </cell>
          <cell r="CP43">
            <v>59737</v>
          </cell>
        </row>
        <row r="45">
          <cell r="CO45">
            <v>334</v>
          </cell>
          <cell r="CP45">
            <v>36867</v>
          </cell>
        </row>
        <row r="47">
          <cell r="CO47">
            <v>702</v>
          </cell>
          <cell r="CP47">
            <v>25681</v>
          </cell>
        </row>
        <row r="51">
          <cell r="CO51">
            <v>1558</v>
          </cell>
          <cell r="CP51">
            <v>15059</v>
          </cell>
        </row>
        <row r="54">
          <cell r="CO54">
            <v>990</v>
          </cell>
          <cell r="CP54">
            <v>45900</v>
          </cell>
        </row>
        <row r="61">
          <cell r="CO61">
            <v>4085</v>
          </cell>
          <cell r="CP61">
            <v>63321</v>
          </cell>
        </row>
        <row r="64">
          <cell r="CO64">
            <v>2419</v>
          </cell>
          <cell r="CP64">
            <v>17680</v>
          </cell>
        </row>
        <row r="67">
          <cell r="CO67">
            <v>1034</v>
          </cell>
          <cell r="CP67">
            <v>13418</v>
          </cell>
        </row>
        <row r="69">
          <cell r="CO69">
            <v>740</v>
          </cell>
          <cell r="CP69">
            <v>27375</v>
          </cell>
        </row>
        <row r="73">
          <cell r="CO73">
            <v>2226</v>
          </cell>
          <cell r="CP73">
            <v>30803</v>
          </cell>
        </row>
        <row r="76">
          <cell r="CO76">
            <v>1014</v>
          </cell>
          <cell r="CP76">
            <v>30664</v>
          </cell>
        </row>
        <row r="81">
          <cell r="CO81">
            <v>1909</v>
          </cell>
          <cell r="CP81">
            <v>43425</v>
          </cell>
        </row>
        <row r="83">
          <cell r="CO83">
            <v>360</v>
          </cell>
          <cell r="CP83">
            <v>14194</v>
          </cell>
        </row>
        <row r="87">
          <cell r="CO87">
            <v>1017</v>
          </cell>
          <cell r="CP87">
            <v>90892</v>
          </cell>
        </row>
        <row r="90">
          <cell r="CO90">
            <v>1428</v>
          </cell>
          <cell r="CP90">
            <v>19905</v>
          </cell>
        </row>
        <row r="92">
          <cell r="CO92">
            <v>498</v>
          </cell>
          <cell r="CP92">
            <v>14721</v>
          </cell>
        </row>
      </sheetData>
      <sheetData sheetId="24"/>
      <sheetData sheetId="25"/>
      <sheetData sheetId="26">
        <row r="5">
          <cell r="CR5">
            <v>2357</v>
          </cell>
        </row>
        <row r="6">
          <cell r="CR6">
            <v>1254</v>
          </cell>
        </row>
        <row r="7">
          <cell r="CR7">
            <v>630</v>
          </cell>
        </row>
        <row r="8">
          <cell r="CR8">
            <v>4388</v>
          </cell>
        </row>
        <row r="9">
          <cell r="CR9">
            <v>1005</v>
          </cell>
        </row>
        <row r="10">
          <cell r="CR10">
            <v>2984</v>
          </cell>
        </row>
        <row r="11">
          <cell r="CR11">
            <v>8718</v>
          </cell>
        </row>
        <row r="12">
          <cell r="CR12">
            <v>5365</v>
          </cell>
        </row>
        <row r="13">
          <cell r="CR13">
            <v>2053</v>
          </cell>
        </row>
        <row r="14">
          <cell r="CR14">
            <v>4379</v>
          </cell>
        </row>
        <row r="15">
          <cell r="CR15">
            <v>2441</v>
          </cell>
        </row>
        <row r="16">
          <cell r="CR16">
            <v>515</v>
          </cell>
        </row>
        <row r="17">
          <cell r="CR17">
            <v>1226</v>
          </cell>
        </row>
        <row r="18">
          <cell r="CR18">
            <v>2608</v>
          </cell>
        </row>
        <row r="19">
          <cell r="CR19">
            <v>1907</v>
          </cell>
        </row>
        <row r="20">
          <cell r="CR20">
            <v>7660</v>
          </cell>
        </row>
        <row r="21">
          <cell r="CR21">
            <v>4228</v>
          </cell>
        </row>
        <row r="22">
          <cell r="CR22">
            <v>1658</v>
          </cell>
        </row>
        <row r="23">
          <cell r="CR23">
            <v>1207</v>
          </cell>
        </row>
        <row r="24">
          <cell r="CR24">
            <v>4002</v>
          </cell>
        </row>
        <row r="25">
          <cell r="CR25">
            <v>2407</v>
          </cell>
        </row>
        <row r="26">
          <cell r="CR26">
            <v>3506</v>
          </cell>
        </row>
        <row r="27">
          <cell r="CR27">
            <v>608</v>
          </cell>
        </row>
        <row r="28">
          <cell r="CR28">
            <v>1693</v>
          </cell>
        </row>
        <row r="29">
          <cell r="CR29">
            <v>2781</v>
          </cell>
        </row>
        <row r="30">
          <cell r="CR30">
            <v>880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view="pageBreakPreview" zoomScale="70" zoomScaleNormal="100" zoomScaleSheetLayoutView="70" workbookViewId="0">
      <selection activeCell="B64" sqref="B64"/>
    </sheetView>
  </sheetViews>
  <sheetFormatPr baseColWidth="10" defaultRowHeight="12.75"/>
  <cols>
    <col min="1" max="1" width="7.85546875" customWidth="1"/>
    <col min="2" max="2" width="56.28515625" customWidth="1"/>
    <col min="3" max="5" width="20" customWidth="1"/>
    <col min="7" max="7" width="6.42578125" customWidth="1"/>
    <col min="8" max="8" width="56.28515625" customWidth="1"/>
    <col min="9" max="10" width="22.140625" customWidth="1"/>
    <col min="11" max="11" width="17.28515625" customWidth="1"/>
  </cols>
  <sheetData>
    <row r="1" spans="1:11" ht="20.25" customHeight="1">
      <c r="A1" s="139" t="s">
        <v>122</v>
      </c>
      <c r="B1" s="139"/>
      <c r="C1" s="139"/>
      <c r="D1" s="139"/>
      <c r="E1" s="139"/>
      <c r="G1" s="139"/>
      <c r="H1" s="139"/>
      <c r="I1" s="139"/>
      <c r="J1" s="139"/>
      <c r="K1" s="139"/>
    </row>
    <row r="2" spans="1:11">
      <c r="G2" s="22"/>
      <c r="H2" s="22"/>
      <c r="I2" s="22"/>
      <c r="J2" s="22"/>
      <c r="K2" s="22"/>
    </row>
    <row r="3" spans="1:11" ht="16.5" thickBot="1">
      <c r="D3" s="12"/>
      <c r="E3" s="32" t="s">
        <v>125</v>
      </c>
      <c r="G3" s="22"/>
      <c r="H3" s="22"/>
      <c r="I3" s="22"/>
      <c r="J3" s="21"/>
      <c r="K3" s="23"/>
    </row>
    <row r="4" spans="1:11" ht="24.75" customHeight="1" thickTop="1" thickBot="1">
      <c r="A4" s="144" t="s">
        <v>8</v>
      </c>
      <c r="B4" s="143" t="s">
        <v>68</v>
      </c>
      <c r="C4" s="145">
        <v>2008</v>
      </c>
      <c r="D4" s="146"/>
      <c r="E4" s="147"/>
      <c r="G4" s="22"/>
      <c r="H4" s="22"/>
      <c r="I4" s="22"/>
      <c r="J4" s="21"/>
      <c r="K4" s="23"/>
    </row>
    <row r="5" spans="1:11" ht="77.25" customHeight="1" thickTop="1" thickBot="1">
      <c r="A5" s="144"/>
      <c r="B5" s="143"/>
      <c r="C5" s="44" t="s">
        <v>155</v>
      </c>
      <c r="D5" s="44" t="s">
        <v>156</v>
      </c>
      <c r="E5" s="44" t="s">
        <v>10</v>
      </c>
      <c r="G5" s="24"/>
      <c r="H5" s="25"/>
      <c r="I5" s="18"/>
      <c r="J5" s="18"/>
      <c r="K5" s="18"/>
    </row>
    <row r="6" spans="1:11" ht="15.75" customHeight="1" thickTop="1">
      <c r="A6" s="48">
        <v>1</v>
      </c>
      <c r="B6" s="49" t="s">
        <v>11</v>
      </c>
      <c r="C6" s="37">
        <f>[1]ORDEN!HC3</f>
        <v>987</v>
      </c>
      <c r="D6" s="37">
        <f>[1]ORDEN!HD3</f>
        <v>13306</v>
      </c>
      <c r="E6" s="34">
        <f t="shared" ref="E6:E67" si="0">+C6/D6*100</f>
        <v>7.4177062979107173</v>
      </c>
      <c r="G6" s="26"/>
      <c r="H6" s="27"/>
      <c r="I6" s="28"/>
      <c r="J6" s="28"/>
      <c r="K6" s="29"/>
    </row>
    <row r="7" spans="1:11" ht="15.75" customHeight="1">
      <c r="A7" s="4">
        <v>2</v>
      </c>
      <c r="B7" s="2" t="s">
        <v>64</v>
      </c>
      <c r="C7" s="38">
        <f>[1]ORDEN!HC4</f>
        <v>1361</v>
      </c>
      <c r="D7" s="38">
        <f>[1]ORDEN!HD4</f>
        <v>137724</v>
      </c>
      <c r="E7" s="35">
        <f t="shared" si="0"/>
        <v>0.98820830065928966</v>
      </c>
      <c r="G7" s="26"/>
      <c r="H7" s="27"/>
      <c r="I7" s="28"/>
      <c r="J7" s="28"/>
      <c r="K7" s="29"/>
    </row>
    <row r="8" spans="1:11" ht="15.75" customHeight="1">
      <c r="A8" s="4">
        <v>3</v>
      </c>
      <c r="B8" s="2" t="s">
        <v>12</v>
      </c>
      <c r="C8" s="38">
        <f>[1]ORDEN!HC5</f>
        <v>690</v>
      </c>
      <c r="D8" s="38">
        <f>[1]ORDEN!HD5</f>
        <v>29818</v>
      </c>
      <c r="E8" s="35">
        <f t="shared" si="0"/>
        <v>2.3140385002347577</v>
      </c>
      <c r="G8" s="26"/>
      <c r="H8" s="27"/>
      <c r="I8" s="28"/>
      <c r="J8" s="28"/>
      <c r="K8" s="29"/>
    </row>
    <row r="9" spans="1:11" ht="15.75" customHeight="1">
      <c r="A9" s="4">
        <v>4</v>
      </c>
      <c r="B9" s="2" t="s">
        <v>62</v>
      </c>
      <c r="C9" s="38">
        <f>[1]ORDEN!HC6</f>
        <v>928</v>
      </c>
      <c r="D9" s="38">
        <f>[1]ORDEN!HD6</f>
        <v>51220</v>
      </c>
      <c r="E9" s="35">
        <f t="shared" si="0"/>
        <v>1.8117922686450607</v>
      </c>
      <c r="G9" s="26"/>
      <c r="H9" s="27"/>
      <c r="I9" s="28"/>
      <c r="J9" s="28"/>
      <c r="K9" s="29"/>
    </row>
    <row r="10" spans="1:11" ht="15.75" customHeight="1">
      <c r="A10" s="4">
        <v>5</v>
      </c>
      <c r="B10" s="2" t="s">
        <v>13</v>
      </c>
      <c r="C10" s="38">
        <f>[1]ORDEN!HC7</f>
        <v>1719</v>
      </c>
      <c r="D10" s="38">
        <f>[1]ORDEN!HD7</f>
        <v>17680</v>
      </c>
      <c r="E10" s="35">
        <f t="shared" si="0"/>
        <v>9.7228506787330318</v>
      </c>
      <c r="G10" s="26"/>
      <c r="H10" s="30"/>
      <c r="I10" s="28"/>
      <c r="J10" s="28"/>
      <c r="K10" s="29"/>
    </row>
    <row r="11" spans="1:11" ht="15.75" customHeight="1">
      <c r="A11" s="4">
        <v>6</v>
      </c>
      <c r="B11" s="2" t="s">
        <v>14</v>
      </c>
      <c r="C11" s="38">
        <f>[1]ORDEN!HC8</f>
        <v>1656</v>
      </c>
      <c r="D11" s="38">
        <f>[1]ORDEN!HD8</f>
        <v>63321</v>
      </c>
      <c r="E11" s="35">
        <f t="shared" si="0"/>
        <v>2.6152461268773393</v>
      </c>
      <c r="G11" s="26"/>
      <c r="H11" s="30"/>
      <c r="I11" s="28"/>
      <c r="J11" s="28"/>
      <c r="K11" s="29"/>
    </row>
    <row r="12" spans="1:11" ht="15.75" customHeight="1">
      <c r="A12" s="4">
        <v>7</v>
      </c>
      <c r="B12" s="2" t="s">
        <v>1</v>
      </c>
      <c r="C12" s="38">
        <f>[1]ORDEN!HC9</f>
        <v>778</v>
      </c>
      <c r="D12" s="38">
        <f>[1]ORDEN!HD9</f>
        <v>137724</v>
      </c>
      <c r="E12" s="35">
        <f t="shared" si="0"/>
        <v>0.56489791176556003</v>
      </c>
      <c r="G12" s="26"/>
      <c r="H12" s="30"/>
      <c r="I12" s="28"/>
      <c r="J12" s="28"/>
      <c r="K12" s="29"/>
    </row>
    <row r="13" spans="1:11" ht="15.75" customHeight="1">
      <c r="A13" s="4">
        <v>8</v>
      </c>
      <c r="B13" s="2" t="s">
        <v>15</v>
      </c>
      <c r="C13" s="38">
        <f>[1]ORDEN!HC10</f>
        <v>716</v>
      </c>
      <c r="D13" s="38">
        <f>[1]ORDEN!HD10</f>
        <v>34924</v>
      </c>
      <c r="E13" s="35">
        <f t="shared" si="0"/>
        <v>2.0501660749055088</v>
      </c>
      <c r="G13" s="26"/>
      <c r="H13" s="30"/>
      <c r="I13" s="28"/>
      <c r="J13" s="28"/>
      <c r="K13" s="29"/>
    </row>
    <row r="14" spans="1:11" ht="15.75" customHeight="1">
      <c r="A14" s="4">
        <v>9</v>
      </c>
      <c r="B14" s="2" t="s">
        <v>32</v>
      </c>
      <c r="C14" s="38">
        <f>[1]ORDEN!HC11</f>
        <v>1566</v>
      </c>
      <c r="D14" s="38">
        <f>[1]ORDEN!HD11</f>
        <v>51220</v>
      </c>
      <c r="E14" s="35">
        <f t="shared" si="0"/>
        <v>3.0573994533385394</v>
      </c>
      <c r="G14" s="26"/>
      <c r="H14" s="30"/>
      <c r="I14" s="28"/>
      <c r="J14" s="28"/>
      <c r="K14" s="29"/>
    </row>
    <row r="15" spans="1:11" ht="15.75" customHeight="1">
      <c r="A15" s="4">
        <v>10</v>
      </c>
      <c r="B15" s="2" t="s">
        <v>33</v>
      </c>
      <c r="C15" s="38">
        <f>[1]ORDEN!HC12</f>
        <v>324</v>
      </c>
      <c r="D15" s="38">
        <f>[1]ORDEN!HD12</f>
        <v>29818</v>
      </c>
      <c r="E15" s="35">
        <f t="shared" si="0"/>
        <v>1.0865919914145818</v>
      </c>
      <c r="G15" s="26"/>
      <c r="H15" s="30"/>
      <c r="I15" s="28"/>
      <c r="J15" s="28"/>
      <c r="K15" s="29"/>
    </row>
    <row r="16" spans="1:11" ht="15.75" customHeight="1">
      <c r="A16" s="4">
        <v>11</v>
      </c>
      <c r="B16" s="2" t="s">
        <v>63</v>
      </c>
      <c r="C16" s="38">
        <f>[1]ORDEN!HC13</f>
        <v>599</v>
      </c>
      <c r="D16" s="38">
        <f>[1]ORDEN!HD13</f>
        <v>29818</v>
      </c>
      <c r="E16" s="35">
        <f t="shared" si="0"/>
        <v>2.0088537125226376</v>
      </c>
      <c r="G16" s="26"/>
      <c r="H16" s="30"/>
      <c r="I16" s="28"/>
      <c r="J16" s="28"/>
      <c r="K16" s="29"/>
    </row>
    <row r="17" spans="1:11" ht="15.75" customHeight="1">
      <c r="A17" s="4">
        <v>12</v>
      </c>
      <c r="B17" s="2" t="s">
        <v>25</v>
      </c>
      <c r="C17" s="38">
        <f>[1]ORDEN!HC14</f>
        <v>820</v>
      </c>
      <c r="D17" s="38">
        <f>[1]ORDEN!HD14</f>
        <v>30664</v>
      </c>
      <c r="E17" s="35">
        <f t="shared" si="0"/>
        <v>2.6741455778763372</v>
      </c>
      <c r="G17" s="26"/>
      <c r="H17" s="30"/>
      <c r="I17" s="28"/>
      <c r="J17" s="28"/>
      <c r="K17" s="29"/>
    </row>
    <row r="18" spans="1:11" ht="15.75" customHeight="1">
      <c r="A18" s="4">
        <v>13</v>
      </c>
      <c r="B18" s="2" t="s">
        <v>65</v>
      </c>
      <c r="C18" s="38">
        <f>[1]ORDEN!HC15</f>
        <v>684</v>
      </c>
      <c r="D18" s="38">
        <f>[1]ORDEN!HD15</f>
        <v>137724</v>
      </c>
      <c r="E18" s="35">
        <f t="shared" si="0"/>
        <v>0.49664546484272898</v>
      </c>
      <c r="G18" s="26"/>
      <c r="H18" s="27"/>
      <c r="I18" s="28"/>
      <c r="J18" s="28"/>
      <c r="K18" s="29"/>
    </row>
    <row r="19" spans="1:11" ht="15.75" customHeight="1">
      <c r="A19" s="4">
        <v>14</v>
      </c>
      <c r="B19" s="2" t="s">
        <v>34</v>
      </c>
      <c r="C19" s="38">
        <f>[1]ORDEN!HC16</f>
        <v>600</v>
      </c>
      <c r="D19" s="38">
        <f>[1]ORDEN!HD16</f>
        <v>63321</v>
      </c>
      <c r="E19" s="35">
        <f t="shared" si="0"/>
        <v>0.9475529445207751</v>
      </c>
      <c r="G19" s="26"/>
      <c r="H19" s="27"/>
      <c r="I19" s="28"/>
      <c r="J19" s="28"/>
      <c r="K19" s="29"/>
    </row>
    <row r="20" spans="1:11" ht="15.75" customHeight="1">
      <c r="A20" s="4">
        <v>15</v>
      </c>
      <c r="B20" s="2" t="s">
        <v>26</v>
      </c>
      <c r="C20" s="38">
        <f>[1]ORDEN!HC17</f>
        <v>360</v>
      </c>
      <c r="D20" s="38">
        <f>[1]ORDEN!HD17</f>
        <v>14194</v>
      </c>
      <c r="E20" s="35">
        <f t="shared" si="0"/>
        <v>2.5362829364520221</v>
      </c>
      <c r="G20" s="26"/>
      <c r="H20" s="27"/>
      <c r="I20" s="28"/>
      <c r="J20" s="28"/>
      <c r="K20" s="29"/>
    </row>
    <row r="21" spans="1:11" ht="15.75" customHeight="1">
      <c r="A21" s="4">
        <v>16</v>
      </c>
      <c r="B21" s="2" t="s">
        <v>35</v>
      </c>
      <c r="C21" s="38">
        <f>[1]ORDEN!HC18</f>
        <v>519</v>
      </c>
      <c r="D21" s="38">
        <f>[1]ORDEN!HD18</f>
        <v>29818</v>
      </c>
      <c r="E21" s="35">
        <f t="shared" si="0"/>
        <v>1.7405593936548396</v>
      </c>
      <c r="G21" s="26"/>
      <c r="H21" s="27"/>
      <c r="I21" s="28"/>
      <c r="J21" s="28"/>
      <c r="K21" s="29"/>
    </row>
    <row r="22" spans="1:11" ht="15.75" customHeight="1">
      <c r="A22" s="4">
        <v>17</v>
      </c>
      <c r="B22" s="3" t="s">
        <v>28</v>
      </c>
      <c r="C22" s="38">
        <f>[1]ORDEN!HC19</f>
        <v>388</v>
      </c>
      <c r="D22" s="38">
        <f>[1]ORDEN!HD19</f>
        <v>9425</v>
      </c>
      <c r="E22" s="35">
        <f t="shared" si="0"/>
        <v>4.1167108753315649</v>
      </c>
      <c r="G22" s="26"/>
      <c r="H22" s="27"/>
      <c r="I22" s="28"/>
      <c r="J22" s="28"/>
      <c r="K22" s="29"/>
    </row>
    <row r="23" spans="1:11" ht="15.75" customHeight="1">
      <c r="A23" s="4">
        <v>18</v>
      </c>
      <c r="B23" s="2" t="s">
        <v>29</v>
      </c>
      <c r="C23" s="38">
        <f>[1]ORDEN!HC20</f>
        <v>547</v>
      </c>
      <c r="D23" s="38">
        <f>[1]ORDEN!HD20</f>
        <v>47592</v>
      </c>
      <c r="E23" s="35">
        <f t="shared" si="0"/>
        <v>1.1493528324088083</v>
      </c>
      <c r="G23" s="26"/>
      <c r="H23" s="30"/>
      <c r="I23" s="28"/>
      <c r="J23" s="28"/>
      <c r="K23" s="29"/>
    </row>
    <row r="24" spans="1:11" ht="15.75" customHeight="1">
      <c r="A24" s="4">
        <v>19</v>
      </c>
      <c r="B24" s="2" t="s">
        <v>24</v>
      </c>
      <c r="C24" s="38">
        <f>[1]ORDEN!HC21</f>
        <v>740</v>
      </c>
      <c r="D24" s="38">
        <f>[1]ORDEN!HD21</f>
        <v>27375</v>
      </c>
      <c r="E24" s="35">
        <f t="shared" si="0"/>
        <v>2.7031963470319633</v>
      </c>
      <c r="G24" s="142"/>
      <c r="H24" s="142"/>
      <c r="I24" s="19"/>
      <c r="J24" s="19"/>
      <c r="K24" s="20"/>
    </row>
    <row r="25" spans="1:11" ht="15.75">
      <c r="A25" s="4">
        <v>20</v>
      </c>
      <c r="B25" s="2" t="s">
        <v>67</v>
      </c>
      <c r="C25" s="38">
        <f>[1]ORDEN!HC22</f>
        <v>374</v>
      </c>
      <c r="D25" s="38">
        <f>[1]ORDEN!HD22</f>
        <v>137724</v>
      </c>
      <c r="E25" s="35">
        <f t="shared" si="0"/>
        <v>0.27155760796956235</v>
      </c>
      <c r="G25" s="31"/>
      <c r="H25" s="10"/>
      <c r="I25" s="21"/>
      <c r="J25" s="21"/>
      <c r="K25" s="21"/>
    </row>
    <row r="26" spans="1:11" ht="15.75">
      <c r="A26" s="4">
        <v>21</v>
      </c>
      <c r="B26" s="3" t="s">
        <v>31</v>
      </c>
      <c r="C26" s="38">
        <f>[1]ORDEN!HC23</f>
        <v>840</v>
      </c>
      <c r="D26" s="38">
        <f>[1]ORDEN!HD23</f>
        <v>13418</v>
      </c>
      <c r="E26" s="35">
        <f t="shared" si="0"/>
        <v>6.2602474288269487</v>
      </c>
      <c r="G26" s="22"/>
      <c r="H26" s="22"/>
      <c r="I26" s="22"/>
      <c r="J26" s="22"/>
      <c r="K26" s="22"/>
    </row>
    <row r="27" spans="1:11" ht="15.75">
      <c r="A27" s="4">
        <v>22</v>
      </c>
      <c r="B27" s="3" t="s">
        <v>9</v>
      </c>
      <c r="C27" s="38">
        <f>[1]ORDEN!HC24</f>
        <v>607</v>
      </c>
      <c r="D27" s="38">
        <f>[1]ORDEN!HD24</f>
        <v>34500</v>
      </c>
      <c r="E27" s="35">
        <f t="shared" si="0"/>
        <v>1.7594202898550724</v>
      </c>
    </row>
    <row r="28" spans="1:11" ht="15.75">
      <c r="A28" s="4">
        <v>23</v>
      </c>
      <c r="B28" s="3" t="s">
        <v>36</v>
      </c>
      <c r="C28" s="38">
        <f>[1]ORDEN!HC25</f>
        <v>364</v>
      </c>
      <c r="D28" s="38">
        <f>[1]ORDEN!HD25</f>
        <v>29818</v>
      </c>
      <c r="E28" s="35">
        <f t="shared" si="0"/>
        <v>1.2207391508484808</v>
      </c>
    </row>
    <row r="29" spans="1:11" ht="15.75">
      <c r="A29" s="4">
        <v>24</v>
      </c>
      <c r="B29" s="3" t="s">
        <v>37</v>
      </c>
      <c r="C29" s="38">
        <f>[1]ORDEN!HC26</f>
        <v>493</v>
      </c>
      <c r="D29" s="38">
        <f>[1]ORDEN!HD26</f>
        <v>63321</v>
      </c>
      <c r="E29" s="35">
        <f t="shared" si="0"/>
        <v>0.77857266941457026</v>
      </c>
    </row>
    <row r="30" spans="1:11" ht="15.75">
      <c r="A30" s="4">
        <v>25</v>
      </c>
      <c r="B30" s="3" t="s">
        <v>38</v>
      </c>
      <c r="C30" s="38">
        <f>[1]ORDEN!HC27</f>
        <v>642</v>
      </c>
      <c r="D30" s="38">
        <f>[1]ORDEN!HD27</f>
        <v>59737</v>
      </c>
      <c r="E30" s="35">
        <f t="shared" si="0"/>
        <v>1.0747108157423373</v>
      </c>
    </row>
    <row r="31" spans="1:11" ht="15.75">
      <c r="A31" s="4">
        <v>26</v>
      </c>
      <c r="B31" s="3" t="s">
        <v>39</v>
      </c>
      <c r="C31" s="38">
        <f>[1]ORDEN!HC28</f>
        <v>527</v>
      </c>
      <c r="D31" s="38">
        <f>[1]ORDEN!HD28</f>
        <v>34924</v>
      </c>
      <c r="E31" s="35">
        <f t="shared" si="0"/>
        <v>1.5089909517810103</v>
      </c>
    </row>
    <row r="32" spans="1:11" ht="15.75">
      <c r="A32" s="4">
        <v>27</v>
      </c>
      <c r="B32" s="3" t="s">
        <v>40</v>
      </c>
      <c r="C32" s="38">
        <f>[1]ORDEN!HC29</f>
        <v>765</v>
      </c>
      <c r="D32" s="38">
        <f>[1]ORDEN!HD29</f>
        <v>34924</v>
      </c>
      <c r="E32" s="35">
        <f t="shared" si="0"/>
        <v>2.1904707364563052</v>
      </c>
    </row>
    <row r="33" spans="1:5" ht="15.75">
      <c r="A33" s="4">
        <v>28</v>
      </c>
      <c r="B33" s="3" t="s">
        <v>3</v>
      </c>
      <c r="C33" s="38">
        <f>[1]ORDEN!HC30</f>
        <v>457</v>
      </c>
      <c r="D33" s="38">
        <f>[1]ORDEN!HD30</f>
        <v>45900</v>
      </c>
      <c r="E33" s="35">
        <f t="shared" si="0"/>
        <v>0.99564270152505441</v>
      </c>
    </row>
    <row r="34" spans="1:5" ht="15.75">
      <c r="A34" s="4">
        <v>29</v>
      </c>
      <c r="B34" s="3" t="s">
        <v>2</v>
      </c>
      <c r="C34" s="38">
        <f>[1]ORDEN!HC31</f>
        <v>533</v>
      </c>
      <c r="D34" s="38">
        <f>[1]ORDEN!HD31</f>
        <v>45900</v>
      </c>
      <c r="E34" s="35">
        <f t="shared" si="0"/>
        <v>1.1612200435729847</v>
      </c>
    </row>
    <row r="35" spans="1:5" ht="15.75">
      <c r="A35" s="4">
        <v>30</v>
      </c>
      <c r="B35" s="3" t="s">
        <v>41</v>
      </c>
      <c r="C35" s="38">
        <f>[1]ORDEN!HC32</f>
        <v>1362</v>
      </c>
      <c r="D35" s="38">
        <f>[1]ORDEN!HD32</f>
        <v>30803</v>
      </c>
      <c r="E35" s="35">
        <f t="shared" si="0"/>
        <v>4.4216472421517388</v>
      </c>
    </row>
    <row r="36" spans="1:5" ht="15.75">
      <c r="A36" s="4">
        <v>31</v>
      </c>
      <c r="B36" s="3" t="s">
        <v>42</v>
      </c>
      <c r="C36" s="38">
        <f>[1]ORDEN!HC33</f>
        <v>462</v>
      </c>
      <c r="D36" s="38">
        <f>[1]ORDEN!HD33</f>
        <v>30803</v>
      </c>
      <c r="E36" s="35">
        <f t="shared" si="0"/>
        <v>1.4998539103334092</v>
      </c>
    </row>
    <row r="37" spans="1:5" ht="15.75">
      <c r="A37" s="4">
        <v>32</v>
      </c>
      <c r="B37" s="3" t="s">
        <v>27</v>
      </c>
      <c r="C37" s="38">
        <f>[1]ORDEN!HC34</f>
        <v>762</v>
      </c>
      <c r="D37" s="38">
        <f>[1]ORDEN!HD34</f>
        <v>31641</v>
      </c>
      <c r="E37" s="35">
        <f t="shared" si="0"/>
        <v>2.4082677538636581</v>
      </c>
    </row>
    <row r="38" spans="1:5" ht="15.75">
      <c r="A38" s="4">
        <v>33</v>
      </c>
      <c r="B38" s="3" t="s">
        <v>60</v>
      </c>
      <c r="C38" s="38">
        <f>[1]ORDEN!HC35</f>
        <v>498</v>
      </c>
      <c r="D38" s="38">
        <f>[1]ORDEN!HD35</f>
        <v>14721</v>
      </c>
      <c r="E38" s="35">
        <f t="shared" si="0"/>
        <v>3.3829223558182187</v>
      </c>
    </row>
    <row r="39" spans="1:5" ht="15.75">
      <c r="A39" s="4">
        <v>34</v>
      </c>
      <c r="B39" s="3" t="s">
        <v>43</v>
      </c>
      <c r="C39" s="38">
        <f>[1]ORDEN!HC36</f>
        <v>798</v>
      </c>
      <c r="D39" s="38">
        <f>[1]ORDEN!HD36</f>
        <v>63321</v>
      </c>
      <c r="E39" s="35">
        <f t="shared" si="0"/>
        <v>1.2602454162126309</v>
      </c>
    </row>
    <row r="40" spans="1:5" ht="15.75">
      <c r="A40" s="4">
        <v>35</v>
      </c>
      <c r="B40" s="3" t="s">
        <v>44</v>
      </c>
      <c r="C40" s="38">
        <f>[1]ORDEN!HC37</f>
        <v>360</v>
      </c>
      <c r="D40" s="38">
        <f>[1]ORDEN!HD37</f>
        <v>51220</v>
      </c>
      <c r="E40" s="35">
        <f t="shared" si="0"/>
        <v>0.70285044904334248</v>
      </c>
    </row>
    <row r="41" spans="1:5" ht="15.75">
      <c r="A41" s="4">
        <v>36</v>
      </c>
      <c r="B41" s="3" t="s">
        <v>45</v>
      </c>
      <c r="C41" s="38">
        <f>[1]ORDEN!HC38</f>
        <v>700</v>
      </c>
      <c r="D41" s="38">
        <f>[1]ORDEN!HD38</f>
        <v>17680</v>
      </c>
      <c r="E41" s="35">
        <f t="shared" si="0"/>
        <v>3.9592760180995472</v>
      </c>
    </row>
    <row r="42" spans="1:5" ht="15.75">
      <c r="A42" s="4">
        <v>37</v>
      </c>
      <c r="B42" s="3" t="s">
        <v>4</v>
      </c>
      <c r="C42" s="38">
        <f>[1]ORDEN!HC39</f>
        <v>947</v>
      </c>
      <c r="D42" s="38">
        <f>[1]ORDEN!HD39</f>
        <v>19905</v>
      </c>
      <c r="E42" s="35">
        <f t="shared" si="0"/>
        <v>4.7575985933182618</v>
      </c>
    </row>
    <row r="43" spans="1:5" ht="15.75">
      <c r="A43" s="4">
        <v>38</v>
      </c>
      <c r="B43" s="3" t="s">
        <v>46</v>
      </c>
      <c r="C43" s="38">
        <f>[1]ORDEN!HC40</f>
        <v>570</v>
      </c>
      <c r="D43" s="38">
        <f>[1]ORDEN!HD40</f>
        <v>33859</v>
      </c>
      <c r="E43" s="35">
        <f t="shared" si="0"/>
        <v>1.6834519625505775</v>
      </c>
    </row>
    <row r="44" spans="1:5" ht="15.75">
      <c r="A44" s="4">
        <v>39</v>
      </c>
      <c r="B44" s="2" t="s">
        <v>22</v>
      </c>
      <c r="C44" s="38">
        <f>[1]ORDEN!HC41</f>
        <v>781</v>
      </c>
      <c r="D44" s="38">
        <f>[1]ORDEN!HD41</f>
        <v>33859</v>
      </c>
      <c r="E44" s="35">
        <f t="shared" si="0"/>
        <v>2.3066245311438616</v>
      </c>
    </row>
    <row r="45" spans="1:5" ht="15.75">
      <c r="A45" s="4">
        <v>40</v>
      </c>
      <c r="B45" s="2" t="s">
        <v>47</v>
      </c>
      <c r="C45" s="38">
        <f>[1]ORDEN!HC42</f>
        <v>580</v>
      </c>
      <c r="D45" s="38">
        <f>[1]ORDEN!HD42</f>
        <v>43425</v>
      </c>
      <c r="E45" s="35">
        <f t="shared" si="0"/>
        <v>1.3356361542890041</v>
      </c>
    </row>
    <row r="46" spans="1:5" ht="15.75">
      <c r="A46" s="4">
        <v>41</v>
      </c>
      <c r="B46" s="2" t="s">
        <v>69</v>
      </c>
      <c r="C46" s="38">
        <f>[1]ORDEN!HC43</f>
        <v>702</v>
      </c>
      <c r="D46" s="38">
        <f>[1]ORDEN!HD43</f>
        <v>25681</v>
      </c>
      <c r="E46" s="35">
        <f t="shared" si="0"/>
        <v>2.7335384136131768</v>
      </c>
    </row>
    <row r="47" spans="1:5" ht="15.75">
      <c r="A47" s="4">
        <v>42</v>
      </c>
      <c r="B47" s="2" t="s">
        <v>30</v>
      </c>
      <c r="C47" s="38">
        <f>[1]ORDEN!HC44</f>
        <v>334</v>
      </c>
      <c r="D47" s="38">
        <f>[1]ORDEN!HD44</f>
        <v>36867</v>
      </c>
      <c r="E47" s="35">
        <f t="shared" si="0"/>
        <v>0.90595925895787555</v>
      </c>
    </row>
    <row r="48" spans="1:5" ht="15.75">
      <c r="A48" s="4">
        <v>43</v>
      </c>
      <c r="B48" s="2" t="s">
        <v>48</v>
      </c>
      <c r="C48" s="38">
        <f>[1]ORDEN!HC45</f>
        <v>568</v>
      </c>
      <c r="D48" s="38">
        <f>[1]ORDEN!HD45</f>
        <v>13306</v>
      </c>
      <c r="E48" s="35">
        <f t="shared" si="0"/>
        <v>4.2687509394258232</v>
      </c>
    </row>
    <row r="49" spans="1:5" ht="15.75">
      <c r="A49" s="4">
        <v>44</v>
      </c>
      <c r="B49" s="2" t="s">
        <v>5</v>
      </c>
      <c r="C49" s="38">
        <f>[1]ORDEN!HC46</f>
        <v>481</v>
      </c>
      <c r="D49" s="38">
        <f>[1]ORDEN!HD46</f>
        <v>19905</v>
      </c>
      <c r="E49" s="35">
        <f t="shared" si="0"/>
        <v>2.4164782717910076</v>
      </c>
    </row>
    <row r="50" spans="1:5" ht="15.75">
      <c r="A50" s="4">
        <v>45</v>
      </c>
      <c r="B50" s="2" t="s">
        <v>49</v>
      </c>
      <c r="C50" s="38">
        <f>[1]ORDEN!HC47</f>
        <v>639</v>
      </c>
      <c r="D50" s="38">
        <f>[1]ORDEN!HD47</f>
        <v>137724</v>
      </c>
      <c r="E50" s="35">
        <f t="shared" si="0"/>
        <v>0.46397142110307565</v>
      </c>
    </row>
    <row r="51" spans="1:5" ht="15.75">
      <c r="A51" s="4">
        <v>46</v>
      </c>
      <c r="B51" s="2" t="s">
        <v>23</v>
      </c>
      <c r="C51" s="38">
        <f>[1]ORDEN!HC48</f>
        <v>853</v>
      </c>
      <c r="D51" s="38">
        <f>[1]ORDEN!HD48</f>
        <v>15059</v>
      </c>
      <c r="E51" s="35">
        <f t="shared" si="0"/>
        <v>5.6643867454678265</v>
      </c>
    </row>
    <row r="52" spans="1:5" ht="15.75">
      <c r="A52" s="4">
        <v>47</v>
      </c>
      <c r="B52" s="2" t="s">
        <v>50</v>
      </c>
      <c r="C52" s="38">
        <f>[1]ORDEN!HC49</f>
        <v>410</v>
      </c>
      <c r="D52" s="38">
        <f>[1]ORDEN!HD49</f>
        <v>43425</v>
      </c>
      <c r="E52" s="35">
        <f t="shared" si="0"/>
        <v>0.94415659182498557</v>
      </c>
    </row>
    <row r="53" spans="1:5" ht="15.75">
      <c r="A53" s="4">
        <v>48</v>
      </c>
      <c r="B53" s="3" t="s">
        <v>0</v>
      </c>
      <c r="C53" s="38">
        <f>[1]ORDEN!HC50</f>
        <v>597</v>
      </c>
      <c r="D53" s="38">
        <f>[1]ORDEN!HD50</f>
        <v>34924</v>
      </c>
      <c r="E53" s="35">
        <f t="shared" si="0"/>
        <v>1.7094261825678616</v>
      </c>
    </row>
    <row r="54" spans="1:5" ht="15.75">
      <c r="A54" s="4">
        <v>49</v>
      </c>
      <c r="B54" s="3" t="s">
        <v>51</v>
      </c>
      <c r="C54" s="38">
        <f>[1]ORDEN!HC51</f>
        <v>354</v>
      </c>
      <c r="D54" s="38">
        <f>[1]ORDEN!HD51</f>
        <v>63321</v>
      </c>
      <c r="E54" s="35">
        <f t="shared" si="0"/>
        <v>0.55905623726725728</v>
      </c>
    </row>
    <row r="55" spans="1:5" ht="15.75">
      <c r="A55" s="4">
        <v>50</v>
      </c>
      <c r="B55" s="2" t="s">
        <v>59</v>
      </c>
      <c r="C55" s="38">
        <f>[1]ORDEN!HC52</f>
        <v>547</v>
      </c>
      <c r="D55" s="38">
        <f>[1]ORDEN!HD52</f>
        <v>43425</v>
      </c>
      <c r="E55" s="35">
        <f t="shared" si="0"/>
        <v>1.2596430627518711</v>
      </c>
    </row>
    <row r="56" spans="1:5" ht="15.75">
      <c r="A56" s="4">
        <v>51</v>
      </c>
      <c r="B56" s="2" t="s">
        <v>52</v>
      </c>
      <c r="C56" s="38">
        <f>[1]ORDEN!HC53</f>
        <v>372</v>
      </c>
      <c r="D56" s="38">
        <f>[1]ORDEN!HD53</f>
        <v>43425</v>
      </c>
      <c r="E56" s="35">
        <f t="shared" si="0"/>
        <v>0.85664939550949903</v>
      </c>
    </row>
    <row r="57" spans="1:5" ht="15.75">
      <c r="A57" s="4">
        <v>52</v>
      </c>
      <c r="B57" s="5" t="s">
        <v>7</v>
      </c>
      <c r="C57" s="38">
        <f>[1]ORDEN!HC54</f>
        <v>148</v>
      </c>
      <c r="D57" s="38">
        <f>[1]ORDEN!HD54</f>
        <v>59737</v>
      </c>
      <c r="E57" s="35">
        <f t="shared" si="0"/>
        <v>0.24775264911194067</v>
      </c>
    </row>
    <row r="58" spans="1:5" ht="15.75">
      <c r="A58" s="4">
        <v>53</v>
      </c>
      <c r="B58" s="3" t="s">
        <v>53</v>
      </c>
      <c r="C58" s="38">
        <f>[1]ORDEN!HC55</f>
        <v>402</v>
      </c>
      <c r="D58" s="38">
        <f>[1]ORDEN!HD55</f>
        <v>30803</v>
      </c>
      <c r="E58" s="35">
        <f t="shared" si="0"/>
        <v>1.305067688212187</v>
      </c>
    </row>
    <row r="59" spans="1:5" ht="15.75">
      <c r="A59" s="4">
        <v>54</v>
      </c>
      <c r="B59" s="2" t="s">
        <v>66</v>
      </c>
      <c r="C59" s="38">
        <f>[1]ORDEN!HC56</f>
        <v>366</v>
      </c>
      <c r="D59" s="38">
        <f>[1]ORDEN!HD56</f>
        <v>15059</v>
      </c>
      <c r="E59" s="35">
        <f t="shared" si="0"/>
        <v>2.4304402682781059</v>
      </c>
    </row>
    <row r="60" spans="1:5" ht="15.75">
      <c r="A60" s="4" t="s">
        <v>19</v>
      </c>
      <c r="B60" s="2" t="s">
        <v>16</v>
      </c>
      <c r="C60" s="38">
        <f>[1]ORDEN!HC57</f>
        <v>681</v>
      </c>
      <c r="D60" s="38">
        <f>[1]ORDEN!HD57</f>
        <v>34500</v>
      </c>
      <c r="E60" s="35">
        <f t="shared" si="0"/>
        <v>1.973913043478261</v>
      </c>
    </row>
    <row r="61" spans="1:5" ht="15.75">
      <c r="A61" s="4" t="s">
        <v>20</v>
      </c>
      <c r="B61" s="2" t="s">
        <v>17</v>
      </c>
      <c r="C61" s="38">
        <f>[1]ORDEN!HC58</f>
        <v>420</v>
      </c>
      <c r="D61" s="38">
        <f>[1]ORDEN!HD58</f>
        <v>90892</v>
      </c>
      <c r="E61" s="35">
        <f t="shared" si="0"/>
        <v>0.46208687233199841</v>
      </c>
    </row>
    <row r="62" spans="1:5" ht="15.75">
      <c r="A62" s="4" t="s">
        <v>21</v>
      </c>
      <c r="B62" s="2" t="s">
        <v>18</v>
      </c>
      <c r="C62" s="38">
        <f>[1]ORDEN!HC59</f>
        <v>194</v>
      </c>
      <c r="D62" s="38">
        <f>[1]ORDEN!HD59</f>
        <v>30664</v>
      </c>
      <c r="E62" s="35">
        <f t="shared" si="0"/>
        <v>0.63266370988781628</v>
      </c>
    </row>
    <row r="63" spans="1:5" ht="15.75">
      <c r="A63" s="4" t="s">
        <v>54</v>
      </c>
      <c r="B63" s="2" t="s">
        <v>56</v>
      </c>
      <c r="C63" s="38">
        <f>[1]ORDEN!HC60</f>
        <v>339</v>
      </c>
      <c r="D63" s="38">
        <f>[1]ORDEN!HD60</f>
        <v>15059</v>
      </c>
      <c r="E63" s="35">
        <f t="shared" si="0"/>
        <v>2.2511454943887377</v>
      </c>
    </row>
    <row r="64" spans="1:5" ht="15.75">
      <c r="A64" s="4" t="s">
        <v>55</v>
      </c>
      <c r="B64" s="8" t="s">
        <v>58</v>
      </c>
      <c r="C64" s="38">
        <f>[1]ORDEN!HC61</f>
        <v>448</v>
      </c>
      <c r="D64" s="38">
        <f>[1]ORDEN!HD61</f>
        <v>90892</v>
      </c>
      <c r="E64" s="35">
        <f t="shared" si="0"/>
        <v>0.49289266382079833</v>
      </c>
    </row>
    <row r="65" spans="1:5" ht="15.75">
      <c r="A65" s="50">
        <v>60</v>
      </c>
      <c r="B65" s="8" t="s">
        <v>57</v>
      </c>
      <c r="C65" s="38">
        <f>[1]ORDEN!HC62</f>
        <v>194</v>
      </c>
      <c r="D65" s="38">
        <f>[1]ORDEN!HD62</f>
        <v>13418</v>
      </c>
      <c r="E65" s="35">
        <f t="shared" si="0"/>
        <v>1.4458190490386049</v>
      </c>
    </row>
    <row r="66" spans="1:5" ht="15.75">
      <c r="A66" s="50">
        <v>61</v>
      </c>
      <c r="B66" s="51" t="s">
        <v>100</v>
      </c>
      <c r="C66" s="38">
        <f>[1]ORDEN!HC63</f>
        <v>149</v>
      </c>
      <c r="D66" s="38">
        <f>[1]ORDEN!HD63</f>
        <v>90892</v>
      </c>
      <c r="E66" s="35">
        <f t="shared" si="0"/>
        <v>0.16393081899397086</v>
      </c>
    </row>
    <row r="67" spans="1:5" ht="16.5" thickBot="1">
      <c r="A67" s="45">
        <v>62</v>
      </c>
      <c r="B67" s="52" t="s">
        <v>124</v>
      </c>
      <c r="C67" s="42">
        <f>[1]ORDEN!HC64</f>
        <v>184</v>
      </c>
      <c r="D67" s="42">
        <f>[1]ORDEN!HD64</f>
        <v>63321</v>
      </c>
      <c r="E67" s="43">
        <f t="shared" si="0"/>
        <v>0.29058290298637102</v>
      </c>
    </row>
    <row r="68" spans="1:5" ht="17.25" thickTop="1" thickBot="1">
      <c r="A68" s="140" t="s">
        <v>6</v>
      </c>
      <c r="B68" s="141"/>
      <c r="C68" s="33">
        <f>SUM(C6:C67)</f>
        <v>38786</v>
      </c>
      <c r="D68" s="33">
        <f>[1]ORDEN!$HD$65</f>
        <v>973651</v>
      </c>
      <c r="E68" s="17">
        <f t="shared" ref="E68" si="1">+C68/D68*100</f>
        <v>3.983562898821035</v>
      </c>
    </row>
    <row r="69" spans="1:5" ht="21" customHeight="1" thickTop="1">
      <c r="A69" s="138" t="s">
        <v>123</v>
      </c>
      <c r="B69" s="138"/>
      <c r="C69" s="138"/>
      <c r="D69" s="138"/>
      <c r="E69" s="138"/>
    </row>
    <row r="70" spans="1:5" ht="18.75" customHeight="1">
      <c r="A70" s="170" t="s">
        <v>171</v>
      </c>
      <c r="B70" s="170"/>
      <c r="C70" s="170"/>
      <c r="D70" s="170"/>
      <c r="E70" s="170"/>
    </row>
  </sheetData>
  <mergeCells count="9">
    <mergeCell ref="A70:E70"/>
    <mergeCell ref="A1:E1"/>
    <mergeCell ref="A68:B68"/>
    <mergeCell ref="G1:K1"/>
    <mergeCell ref="G24:H24"/>
    <mergeCell ref="B4:B5"/>
    <mergeCell ref="A4:A5"/>
    <mergeCell ref="C4:E4"/>
    <mergeCell ref="A69:E69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145" scale="60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view="pageBreakPreview" zoomScale="80" zoomScaleNormal="90" zoomScaleSheetLayoutView="80" workbookViewId="0">
      <pane xSplit="2" ySplit="5" topLeftCell="C6" activePane="bottomRight" state="frozen"/>
      <selection activeCell="H51" sqref="H51"/>
      <selection pane="topRight" activeCell="H51" sqref="H51"/>
      <selection pane="bottomLeft" activeCell="H51" sqref="H51"/>
      <selection pane="bottomRight" activeCell="A34" sqref="A34:E34"/>
    </sheetView>
  </sheetViews>
  <sheetFormatPr baseColWidth="10" defaultRowHeight="12.75"/>
  <cols>
    <col min="1" max="1" width="6.7109375" customWidth="1"/>
    <col min="2" max="2" width="43.140625" customWidth="1"/>
    <col min="3" max="4" width="19" customWidth="1"/>
    <col min="5" max="5" width="17" customWidth="1"/>
  </cols>
  <sheetData>
    <row r="1" spans="1:5" ht="18" customHeight="1">
      <c r="A1" s="148" t="s">
        <v>126</v>
      </c>
      <c r="B1" s="148"/>
      <c r="C1" s="148"/>
      <c r="D1" s="148"/>
      <c r="E1" s="148"/>
    </row>
    <row r="3" spans="1:5" ht="16.5" thickBot="1">
      <c r="E3" s="32" t="s">
        <v>127</v>
      </c>
    </row>
    <row r="4" spans="1:5" ht="24.75" customHeight="1" thickTop="1" thickBot="1">
      <c r="A4" s="144" t="s">
        <v>8</v>
      </c>
      <c r="B4" s="143" t="s">
        <v>70</v>
      </c>
      <c r="C4" s="145">
        <v>2008</v>
      </c>
      <c r="D4" s="146"/>
      <c r="E4" s="147"/>
    </row>
    <row r="5" spans="1:5" ht="87.75" customHeight="1" thickTop="1" thickBot="1">
      <c r="A5" s="144"/>
      <c r="B5" s="143"/>
      <c r="C5" s="44" t="s">
        <v>155</v>
      </c>
      <c r="D5" s="44" t="s">
        <v>156</v>
      </c>
      <c r="E5" s="44" t="s">
        <v>10</v>
      </c>
    </row>
    <row r="6" spans="1:5" ht="16.5" thickTop="1">
      <c r="A6" s="7">
        <v>1</v>
      </c>
      <c r="B6" s="1" t="s">
        <v>11</v>
      </c>
      <c r="C6" s="37">
        <f>'[1]ENTIDAD FED'!CO7</f>
        <v>1555</v>
      </c>
      <c r="D6" s="37">
        <f>'[1]ENTIDAD FED'!CP7</f>
        <v>13306</v>
      </c>
      <c r="E6" s="34">
        <f t="shared" ref="E6:E31" si="0">+C6/D6*100</f>
        <v>11.686457237336539</v>
      </c>
    </row>
    <row r="7" spans="1:5" ht="15.75">
      <c r="A7" s="4" t="s">
        <v>101</v>
      </c>
      <c r="B7" s="2" t="s">
        <v>82</v>
      </c>
      <c r="C7" s="38">
        <f>'[1]ENTIDAD FED'!CO9</f>
        <v>762</v>
      </c>
      <c r="D7" s="38">
        <f>'[1]ENTIDAD FED'!CP9</f>
        <v>31641</v>
      </c>
      <c r="E7" s="35">
        <f t="shared" si="0"/>
        <v>2.4082677538636581</v>
      </c>
    </row>
    <row r="8" spans="1:5" ht="15.75">
      <c r="A8" s="4" t="s">
        <v>78</v>
      </c>
      <c r="B8" s="2" t="s">
        <v>28</v>
      </c>
      <c r="C8" s="38">
        <f>'[1]ENTIDAD FED'!CO11</f>
        <v>388</v>
      </c>
      <c r="D8" s="38">
        <f>'[1]ENTIDAD FED'!CP11</f>
        <v>9425</v>
      </c>
      <c r="E8" s="35">
        <f t="shared" si="0"/>
        <v>4.1167108753315649</v>
      </c>
    </row>
    <row r="9" spans="1:5" ht="15.75">
      <c r="A9" s="4" t="s">
        <v>79</v>
      </c>
      <c r="B9" s="2" t="s">
        <v>84</v>
      </c>
      <c r="C9" s="38">
        <f>'[1]ENTIDAD FED'!CO18</f>
        <v>547</v>
      </c>
      <c r="D9" s="38">
        <f>'[1]ENTIDAD FED'!CP18</f>
        <v>47592</v>
      </c>
      <c r="E9" s="35">
        <f t="shared" si="0"/>
        <v>1.1493528324088083</v>
      </c>
    </row>
    <row r="10" spans="1:5" ht="15.75">
      <c r="A10" s="4" t="s">
        <v>80</v>
      </c>
      <c r="B10" s="2" t="s">
        <v>22</v>
      </c>
      <c r="C10" s="38">
        <f>'[1]ENTIDAD FED'!CO21</f>
        <v>1351</v>
      </c>
      <c r="D10" s="38">
        <f>'[1]ENTIDAD FED'!CP21</f>
        <v>33859</v>
      </c>
      <c r="E10" s="35">
        <f t="shared" si="0"/>
        <v>3.9900764936944388</v>
      </c>
    </row>
    <row r="11" spans="1:5" ht="15.75">
      <c r="A11" s="4" t="s">
        <v>81</v>
      </c>
      <c r="B11" s="2" t="s">
        <v>15</v>
      </c>
      <c r="C11" s="38">
        <f>'[1]ENTIDAD FED'!CO16</f>
        <v>2605</v>
      </c>
      <c r="D11" s="38">
        <f>'[1]ENTIDAD FED'!CP16</f>
        <v>34924</v>
      </c>
      <c r="E11" s="35">
        <f t="shared" si="0"/>
        <v>7.4590539457106866</v>
      </c>
    </row>
    <row r="12" spans="1:5" ht="15.75">
      <c r="A12" s="4" t="s">
        <v>102</v>
      </c>
      <c r="B12" s="2" t="s">
        <v>85</v>
      </c>
      <c r="C12" s="38">
        <f>'[1]ENTIDAD FED'!CO27</f>
        <v>3836</v>
      </c>
      <c r="D12" s="38">
        <f>'[1]ENTIDAD FED'!CP27</f>
        <v>137724</v>
      </c>
      <c r="E12" s="35">
        <f t="shared" si="0"/>
        <v>2.7852807063402167</v>
      </c>
    </row>
    <row r="13" spans="1:5" ht="15.75">
      <c r="A13" s="4" t="s">
        <v>103</v>
      </c>
      <c r="B13" s="2" t="s">
        <v>86</v>
      </c>
      <c r="C13" s="38">
        <f>'[1]ENTIDAD FED'!CO31</f>
        <v>2854</v>
      </c>
      <c r="D13" s="38">
        <f>'[1]ENTIDAD FED'!CP31</f>
        <v>51220</v>
      </c>
      <c r="E13" s="35">
        <f t="shared" si="0"/>
        <v>5.5720421710269425</v>
      </c>
    </row>
    <row r="14" spans="1:5" ht="15.75">
      <c r="A14" s="4" t="s">
        <v>104</v>
      </c>
      <c r="B14" s="2" t="s">
        <v>87</v>
      </c>
      <c r="C14" s="38">
        <f>'[1]ENTIDAD FED'!CO34</f>
        <v>1288</v>
      </c>
      <c r="D14" s="38">
        <f>'[1]ENTIDAD FED'!CP34</f>
        <v>34500</v>
      </c>
      <c r="E14" s="35">
        <f t="shared" si="0"/>
        <v>3.7333333333333338</v>
      </c>
    </row>
    <row r="15" spans="1:5" ht="15.75">
      <c r="A15" s="4" t="s">
        <v>105</v>
      </c>
      <c r="B15" s="2" t="s">
        <v>88</v>
      </c>
      <c r="C15" s="38">
        <f>'[1]ENTIDAD FED'!CO40</f>
        <v>2496</v>
      </c>
      <c r="D15" s="38">
        <f>'[1]ENTIDAD FED'!CP40</f>
        <v>29818</v>
      </c>
      <c r="E15" s="35">
        <f t="shared" si="0"/>
        <v>8.3707827486752961</v>
      </c>
    </row>
    <row r="16" spans="1:5" ht="15.75">
      <c r="A16" s="4" t="s">
        <v>106</v>
      </c>
      <c r="B16" s="2" t="s">
        <v>89</v>
      </c>
      <c r="C16" s="38">
        <f>'[1]ENTIDAD FED'!CO43</f>
        <v>790</v>
      </c>
      <c r="D16" s="38">
        <f>'[1]ENTIDAD FED'!CP43</f>
        <v>59737</v>
      </c>
      <c r="E16" s="35">
        <f t="shared" si="0"/>
        <v>1.3224634648542779</v>
      </c>
    </row>
    <row r="17" spans="1:5" ht="15.75">
      <c r="A17" s="4" t="s">
        <v>107</v>
      </c>
      <c r="B17" s="2" t="s">
        <v>90</v>
      </c>
      <c r="C17" s="38">
        <f>'[1]ENTIDAD FED'!CO45</f>
        <v>334</v>
      </c>
      <c r="D17" s="38">
        <f>'[1]ENTIDAD FED'!CP45</f>
        <v>36867</v>
      </c>
      <c r="E17" s="35">
        <f t="shared" si="0"/>
        <v>0.90595925895787555</v>
      </c>
    </row>
    <row r="18" spans="1:5" ht="15.75">
      <c r="A18" s="4" t="s">
        <v>108</v>
      </c>
      <c r="B18" s="2" t="s">
        <v>91</v>
      </c>
      <c r="C18" s="38">
        <f>'[1]ENTIDAD FED'!CO47</f>
        <v>702</v>
      </c>
      <c r="D18" s="38">
        <f>'[1]ENTIDAD FED'!CP47</f>
        <v>25681</v>
      </c>
      <c r="E18" s="35">
        <f t="shared" si="0"/>
        <v>2.7335384136131768</v>
      </c>
    </row>
    <row r="19" spans="1:5" ht="15.75">
      <c r="A19" s="4" t="s">
        <v>109</v>
      </c>
      <c r="B19" s="2" t="s">
        <v>23</v>
      </c>
      <c r="C19" s="38">
        <f>'[1]ENTIDAD FED'!CO51</f>
        <v>1558</v>
      </c>
      <c r="D19" s="38">
        <f>'[1]ENTIDAD FED'!CP51</f>
        <v>15059</v>
      </c>
      <c r="E19" s="35">
        <f t="shared" si="0"/>
        <v>10.345972508134672</v>
      </c>
    </row>
    <row r="20" spans="1:5" ht="15.75">
      <c r="A20" s="4" t="s">
        <v>110</v>
      </c>
      <c r="B20" s="2" t="s">
        <v>92</v>
      </c>
      <c r="C20" s="38">
        <f>'[1]ENTIDAD FED'!CO54</f>
        <v>990</v>
      </c>
      <c r="D20" s="38">
        <f>'[1]ENTIDAD FED'!CP54</f>
        <v>45900</v>
      </c>
      <c r="E20" s="35">
        <f t="shared" si="0"/>
        <v>2.1568627450980391</v>
      </c>
    </row>
    <row r="21" spans="1:5" ht="15.75">
      <c r="A21" s="4" t="s">
        <v>111</v>
      </c>
      <c r="B21" s="2" t="s">
        <v>14</v>
      </c>
      <c r="C21" s="38">
        <f>'[1]ENTIDAD FED'!CO61</f>
        <v>4085</v>
      </c>
      <c r="D21" s="38">
        <f>'[1]ENTIDAD FED'!CP61</f>
        <v>63321</v>
      </c>
      <c r="E21" s="35">
        <f t="shared" si="0"/>
        <v>6.4512562972789445</v>
      </c>
    </row>
    <row r="22" spans="1:5" ht="15.75">
      <c r="A22" s="4" t="s">
        <v>112</v>
      </c>
      <c r="B22" s="3" t="s">
        <v>93</v>
      </c>
      <c r="C22" s="38">
        <f>'[1]ENTIDAD FED'!CO64</f>
        <v>2419</v>
      </c>
      <c r="D22" s="38">
        <f>'[1]ENTIDAD FED'!CP64</f>
        <v>17680</v>
      </c>
      <c r="E22" s="35">
        <f t="shared" si="0"/>
        <v>13.682126696832581</v>
      </c>
    </row>
    <row r="23" spans="1:5" ht="15.75">
      <c r="A23" s="4" t="s">
        <v>113</v>
      </c>
      <c r="B23" s="2" t="s">
        <v>94</v>
      </c>
      <c r="C23" s="38">
        <f>'[1]ENTIDAD FED'!CO67</f>
        <v>1034</v>
      </c>
      <c r="D23" s="38">
        <f>'[1]ENTIDAD FED'!CP67</f>
        <v>13418</v>
      </c>
      <c r="E23" s="35">
        <f t="shared" si="0"/>
        <v>7.7060664778655541</v>
      </c>
    </row>
    <row r="24" spans="1:5" ht="15.75">
      <c r="A24" s="4" t="s">
        <v>114</v>
      </c>
      <c r="B24" s="2" t="s">
        <v>24</v>
      </c>
      <c r="C24" s="38">
        <f>'[1]ENTIDAD FED'!CO69</f>
        <v>740</v>
      </c>
      <c r="D24" s="38">
        <f>'[1]ENTIDAD FED'!CP69</f>
        <v>27375</v>
      </c>
      <c r="E24" s="35">
        <f t="shared" si="0"/>
        <v>2.7031963470319633</v>
      </c>
    </row>
    <row r="25" spans="1:5" ht="15.75">
      <c r="A25" s="4" t="s">
        <v>115</v>
      </c>
      <c r="B25" s="2" t="s">
        <v>95</v>
      </c>
      <c r="C25" s="38">
        <f>'[1]ENTIDAD FED'!CO73</f>
        <v>2226</v>
      </c>
      <c r="D25" s="38">
        <f>'[1]ENTIDAD FED'!CP73</f>
        <v>30803</v>
      </c>
      <c r="E25" s="35">
        <f t="shared" si="0"/>
        <v>7.2265688406973352</v>
      </c>
    </row>
    <row r="26" spans="1:5" ht="15.75">
      <c r="A26" s="4" t="s">
        <v>116</v>
      </c>
      <c r="B26" s="3" t="s">
        <v>25</v>
      </c>
      <c r="C26" s="38">
        <f>'[1]ENTIDAD FED'!CO76</f>
        <v>1014</v>
      </c>
      <c r="D26" s="38">
        <f>'[1]ENTIDAD FED'!CP76</f>
        <v>30664</v>
      </c>
      <c r="E26" s="35">
        <f t="shared" si="0"/>
        <v>3.3068092877641537</v>
      </c>
    </row>
    <row r="27" spans="1:5" ht="15.75">
      <c r="A27" s="4" t="s">
        <v>117</v>
      </c>
      <c r="B27" s="3" t="s">
        <v>96</v>
      </c>
      <c r="C27" s="38">
        <f>'[1]ENTIDAD FED'!CO81</f>
        <v>1909</v>
      </c>
      <c r="D27" s="38">
        <f>'[1]ENTIDAD FED'!CP81</f>
        <v>43425</v>
      </c>
      <c r="E27" s="35">
        <f t="shared" si="0"/>
        <v>4.3960852043753595</v>
      </c>
    </row>
    <row r="28" spans="1:5" ht="15.75">
      <c r="A28" s="4" t="s">
        <v>118</v>
      </c>
      <c r="B28" s="3" t="s">
        <v>26</v>
      </c>
      <c r="C28" s="38">
        <f>'[1]ENTIDAD FED'!CO83</f>
        <v>360</v>
      </c>
      <c r="D28" s="38">
        <f>'[1]ENTIDAD FED'!CP83</f>
        <v>14194</v>
      </c>
      <c r="E28" s="35">
        <f t="shared" si="0"/>
        <v>2.5362829364520221</v>
      </c>
    </row>
    <row r="29" spans="1:5" ht="15.75">
      <c r="A29" s="4" t="s">
        <v>119</v>
      </c>
      <c r="B29" s="3" t="s">
        <v>97</v>
      </c>
      <c r="C29" s="38">
        <f>'[1]ENTIDAD FED'!CO87</f>
        <v>1017</v>
      </c>
      <c r="D29" s="38">
        <f>'[1]ENTIDAD FED'!CP87</f>
        <v>90892</v>
      </c>
      <c r="E29" s="35">
        <f t="shared" si="0"/>
        <v>1.1189103551467676</v>
      </c>
    </row>
    <row r="30" spans="1:5" ht="15.75">
      <c r="A30" s="4" t="s">
        <v>120</v>
      </c>
      <c r="B30" s="3" t="s">
        <v>98</v>
      </c>
      <c r="C30" s="38">
        <f>'[1]ENTIDAD FED'!CO90</f>
        <v>1428</v>
      </c>
      <c r="D30" s="38">
        <f>'[1]ENTIDAD FED'!CP90</f>
        <v>19905</v>
      </c>
      <c r="E30" s="35">
        <f t="shared" si="0"/>
        <v>7.174076865109269</v>
      </c>
    </row>
    <row r="31" spans="1:5" ht="16.5" thickBot="1">
      <c r="A31" s="4" t="s">
        <v>121</v>
      </c>
      <c r="B31" s="3" t="s">
        <v>99</v>
      </c>
      <c r="C31" s="38">
        <f>'[1]ENTIDAD FED'!CO92</f>
        <v>498</v>
      </c>
      <c r="D31" s="38">
        <f>'[1]ENTIDAD FED'!CP92</f>
        <v>14721</v>
      </c>
      <c r="E31" s="35">
        <f t="shared" si="0"/>
        <v>3.3829223558182187</v>
      </c>
    </row>
    <row r="32" spans="1:5" ht="17.25" thickTop="1" thickBot="1">
      <c r="A32" s="140" t="s">
        <v>6</v>
      </c>
      <c r="B32" s="141"/>
      <c r="C32" s="33">
        <f>SUM(C6:C31)</f>
        <v>38786</v>
      </c>
      <c r="D32" s="33">
        <f>SUM(D6:D31)</f>
        <v>973651</v>
      </c>
      <c r="E32" s="17">
        <f t="shared" ref="E32" si="1">+C32/D32*100</f>
        <v>3.983562898821035</v>
      </c>
    </row>
    <row r="33" spans="1:5" ht="29.25" customHeight="1" thickTop="1">
      <c r="A33" s="167" t="s">
        <v>123</v>
      </c>
      <c r="B33" s="167"/>
      <c r="C33" s="167"/>
      <c r="D33" s="167"/>
      <c r="E33" s="167"/>
    </row>
    <row r="34" spans="1:5" ht="16.5" customHeight="1">
      <c r="A34" s="169" t="s">
        <v>171</v>
      </c>
      <c r="B34" s="169"/>
      <c r="C34" s="169"/>
      <c r="D34" s="169"/>
      <c r="E34" s="169"/>
    </row>
    <row r="35" spans="1:5">
      <c r="A35" s="168"/>
    </row>
    <row r="39" spans="1:5">
      <c r="C39" s="53"/>
    </row>
  </sheetData>
  <sortState ref="B6:Q37">
    <sortCondition ref="B6:B37"/>
  </sortState>
  <mergeCells count="7">
    <mergeCell ref="A34:E34"/>
    <mergeCell ref="A1:E1"/>
    <mergeCell ref="C4:E4"/>
    <mergeCell ref="A32:B32"/>
    <mergeCell ref="B4:B5"/>
    <mergeCell ref="A4:A5"/>
    <mergeCell ref="A33:E33"/>
  </mergeCells>
  <phoneticPr fontId="4" type="noConversion"/>
  <printOptions horizontalCentered="1"/>
  <pageMargins left="0.15748031496062992" right="0.15748031496062992" top="0.59055118110236227" bottom="0.19685039370078741" header="0" footer="0"/>
  <pageSetup paperSize="145" orientation="portrait" r:id="rId1"/>
  <headerFooter alignWithMargins="0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69"/>
  <sheetViews>
    <sheetView view="pageBreakPreview" zoomScale="70" zoomScaleNormal="100" zoomScaleSheetLayoutView="70" workbookViewId="0">
      <selection activeCell="B16" sqref="B16"/>
    </sheetView>
  </sheetViews>
  <sheetFormatPr baseColWidth="10" defaultRowHeight="12.75"/>
  <cols>
    <col min="1" max="1" width="6.5703125" customWidth="1"/>
    <col min="2" max="2" width="75.28515625" customWidth="1"/>
    <col min="3" max="4" width="22.28515625" customWidth="1"/>
  </cols>
  <sheetData>
    <row r="1" spans="1:4" ht="36" customHeight="1">
      <c r="A1" s="139" t="s">
        <v>169</v>
      </c>
      <c r="B1" s="139"/>
      <c r="C1" s="139"/>
      <c r="D1" s="139"/>
    </row>
    <row r="3" spans="1:4" ht="16.5" thickBot="1">
      <c r="D3" s="32" t="s">
        <v>128</v>
      </c>
    </row>
    <row r="4" spans="1:4" ht="22.5" customHeight="1" thickTop="1" thickBot="1">
      <c r="A4" s="144" t="s">
        <v>8</v>
      </c>
      <c r="B4" s="143" t="s">
        <v>68</v>
      </c>
      <c r="C4" s="145">
        <v>2008</v>
      </c>
      <c r="D4" s="147"/>
    </row>
    <row r="5" spans="1:4" ht="70.5" customHeight="1" thickTop="1" thickBot="1">
      <c r="A5" s="144"/>
      <c r="B5" s="143"/>
      <c r="C5" s="44" t="s">
        <v>61</v>
      </c>
      <c r="D5" s="44" t="s">
        <v>10</v>
      </c>
    </row>
    <row r="6" spans="1:4" ht="16.5" thickTop="1">
      <c r="A6" s="48">
        <v>1</v>
      </c>
      <c r="B6" s="82" t="s">
        <v>11</v>
      </c>
      <c r="C6" s="37">
        <f>[1]ORDEN!HF3</f>
        <v>1403</v>
      </c>
      <c r="D6" s="54">
        <f>+C6/C$68*100</f>
        <v>1.9362406845155948</v>
      </c>
    </row>
    <row r="7" spans="1:4" ht="15.75">
      <c r="A7" s="4">
        <v>2</v>
      </c>
      <c r="B7" s="14" t="s">
        <v>64</v>
      </c>
      <c r="C7" s="38">
        <f>[1]ORDEN!HF4</f>
        <v>3435</v>
      </c>
      <c r="D7" s="40">
        <f>+C7/C$68*100</f>
        <v>4.7405465084184373</v>
      </c>
    </row>
    <row r="8" spans="1:4" ht="15.75">
      <c r="A8" s="4">
        <v>3</v>
      </c>
      <c r="B8" s="14" t="s">
        <v>12</v>
      </c>
      <c r="C8" s="38">
        <f>[1]ORDEN!HF5</f>
        <v>1456</v>
      </c>
      <c r="D8" s="40">
        <f t="shared" ref="D8:D67" si="0">+C8/C$68*100</f>
        <v>2.0093844879933758</v>
      </c>
    </row>
    <row r="9" spans="1:4" ht="15.75">
      <c r="A9" s="4">
        <v>4</v>
      </c>
      <c r="B9" s="14" t="s">
        <v>62</v>
      </c>
      <c r="C9" s="38">
        <f>[1]ORDEN!HF6</f>
        <v>1618</v>
      </c>
      <c r="D9" s="40">
        <f t="shared" si="0"/>
        <v>2.2329561137179135</v>
      </c>
    </row>
    <row r="10" spans="1:4" ht="15.75">
      <c r="A10" s="4">
        <v>5</v>
      </c>
      <c r="B10" s="14" t="s">
        <v>13</v>
      </c>
      <c r="C10" s="38">
        <f>[1]ORDEN!HF7</f>
        <v>3048</v>
      </c>
      <c r="D10" s="40">
        <f t="shared" si="0"/>
        <v>4.2064587358542651</v>
      </c>
    </row>
    <row r="11" spans="1:4" ht="15.75">
      <c r="A11" s="4">
        <v>6</v>
      </c>
      <c r="B11" s="14" t="s">
        <v>14</v>
      </c>
      <c r="C11" s="38">
        <f>[1]ORDEN!HF8</f>
        <v>3594</v>
      </c>
      <c r="D11" s="40">
        <f t="shared" si="0"/>
        <v>4.9599779188517799</v>
      </c>
    </row>
    <row r="12" spans="1:4" ht="15.75">
      <c r="A12" s="4">
        <v>7</v>
      </c>
      <c r="B12" s="14" t="s">
        <v>1</v>
      </c>
      <c r="C12" s="38">
        <f>[1]ORDEN!HF9</f>
        <v>1450</v>
      </c>
      <c r="D12" s="40">
        <f t="shared" si="0"/>
        <v>2.0011040574109855</v>
      </c>
    </row>
    <row r="13" spans="1:4" ht="15.75">
      <c r="A13" s="4">
        <v>8</v>
      </c>
      <c r="B13" s="14" t="s">
        <v>15</v>
      </c>
      <c r="C13" s="38">
        <f>[1]ORDEN!HF10</f>
        <v>1325</v>
      </c>
      <c r="D13" s="40">
        <f t="shared" si="0"/>
        <v>1.8285950869445213</v>
      </c>
    </row>
    <row r="14" spans="1:4" ht="15.75">
      <c r="A14" s="4">
        <v>9</v>
      </c>
      <c r="B14" s="14" t="s">
        <v>32</v>
      </c>
      <c r="C14" s="38">
        <f>[1]ORDEN!HF11</f>
        <v>3037</v>
      </c>
      <c r="D14" s="40">
        <f t="shared" si="0"/>
        <v>4.1912779464532157</v>
      </c>
    </row>
    <row r="15" spans="1:4" ht="15.75">
      <c r="A15" s="4">
        <v>10</v>
      </c>
      <c r="B15" s="14" t="s">
        <v>33</v>
      </c>
      <c r="C15" s="38">
        <f>[1]ORDEN!HF12</f>
        <v>462</v>
      </c>
      <c r="D15" s="40">
        <f t="shared" si="0"/>
        <v>0.63759315484405188</v>
      </c>
    </row>
    <row r="16" spans="1:4" ht="15.75">
      <c r="A16" s="4">
        <v>11</v>
      </c>
      <c r="B16" s="14" t="s">
        <v>63</v>
      </c>
      <c r="C16" s="38">
        <f>[1]ORDEN!HF13</f>
        <v>926</v>
      </c>
      <c r="D16" s="40">
        <f t="shared" si="0"/>
        <v>1.2779464532155673</v>
      </c>
    </row>
    <row r="17" spans="1:4" ht="15.75">
      <c r="A17" s="4">
        <v>12</v>
      </c>
      <c r="B17" s="14" t="s">
        <v>25</v>
      </c>
      <c r="C17" s="38">
        <f>[1]ORDEN!HF14</f>
        <v>2064</v>
      </c>
      <c r="D17" s="40">
        <f t="shared" si="0"/>
        <v>2.8484681203422579</v>
      </c>
    </row>
    <row r="18" spans="1:4" ht="15.75">
      <c r="A18" s="4">
        <v>13</v>
      </c>
      <c r="B18" s="14" t="s">
        <v>65</v>
      </c>
      <c r="C18" s="38">
        <f>[1]ORDEN!HF15</f>
        <v>1928</v>
      </c>
      <c r="D18" s="40">
        <f t="shared" si="0"/>
        <v>2.6607783604747448</v>
      </c>
    </row>
    <row r="19" spans="1:4" ht="15.75">
      <c r="A19" s="4">
        <v>14</v>
      </c>
      <c r="B19" s="14" t="s">
        <v>34</v>
      </c>
      <c r="C19" s="38">
        <f>[1]ORDEN!HF16</f>
        <v>1093</v>
      </c>
      <c r="D19" s="40">
        <f t="shared" si="0"/>
        <v>1.5084184377587635</v>
      </c>
    </row>
    <row r="20" spans="1:4" ht="15.75">
      <c r="A20" s="4">
        <v>15</v>
      </c>
      <c r="B20" s="14" t="s">
        <v>26</v>
      </c>
      <c r="C20" s="38">
        <f>[1]ORDEN!HF17</f>
        <v>608</v>
      </c>
      <c r="D20" s="40">
        <f t="shared" si="0"/>
        <v>0.83908363234888217</v>
      </c>
    </row>
    <row r="21" spans="1:4" ht="15.75">
      <c r="A21" s="4">
        <v>16</v>
      </c>
      <c r="B21" s="14" t="s">
        <v>35</v>
      </c>
      <c r="C21" s="38">
        <f>[1]ORDEN!HF18</f>
        <v>983</v>
      </c>
      <c r="D21" s="40">
        <f t="shared" si="0"/>
        <v>1.3566105437482749</v>
      </c>
    </row>
    <row r="22" spans="1:4" ht="15.75">
      <c r="A22" s="4">
        <v>17</v>
      </c>
      <c r="B22" s="15" t="s">
        <v>28</v>
      </c>
      <c r="C22" s="38">
        <f>[1]ORDEN!HF19</f>
        <v>630</v>
      </c>
      <c r="D22" s="40">
        <f t="shared" si="0"/>
        <v>0.86944521115097984</v>
      </c>
    </row>
    <row r="23" spans="1:4" ht="15.75">
      <c r="A23" s="4">
        <v>18</v>
      </c>
      <c r="B23" s="14" t="s">
        <v>29</v>
      </c>
      <c r="C23" s="38">
        <f>[1]ORDEN!HF20</f>
        <v>1005</v>
      </c>
      <c r="D23" s="40">
        <f t="shared" si="0"/>
        <v>1.3869721225503726</v>
      </c>
    </row>
    <row r="24" spans="1:4" ht="15.75">
      <c r="A24" s="4">
        <v>19</v>
      </c>
      <c r="B24" s="14" t="s">
        <v>24</v>
      </c>
      <c r="C24" s="38">
        <f>[1]ORDEN!HF21</f>
        <v>1207</v>
      </c>
      <c r="D24" s="40">
        <f t="shared" si="0"/>
        <v>1.665746618824179</v>
      </c>
    </row>
    <row r="25" spans="1:4" ht="15.75">
      <c r="A25" s="4">
        <v>20</v>
      </c>
      <c r="B25" s="14" t="s">
        <v>67</v>
      </c>
      <c r="C25" s="38">
        <f>[1]ORDEN!HF22</f>
        <v>613</v>
      </c>
      <c r="D25" s="40">
        <f t="shared" si="0"/>
        <v>0.84598399116754075</v>
      </c>
    </row>
    <row r="26" spans="1:4" ht="15.75">
      <c r="A26" s="4">
        <v>21</v>
      </c>
      <c r="B26" s="15" t="s">
        <v>31</v>
      </c>
      <c r="C26" s="38">
        <f>[1]ORDEN!HF23</f>
        <v>1338</v>
      </c>
      <c r="D26" s="40">
        <f t="shared" si="0"/>
        <v>1.8465360198730334</v>
      </c>
    </row>
    <row r="27" spans="1:4" ht="15.75">
      <c r="A27" s="4">
        <v>22</v>
      </c>
      <c r="B27" s="15" t="s">
        <v>9</v>
      </c>
      <c r="C27" s="38">
        <f>[1]ORDEN!HF24</f>
        <v>922</v>
      </c>
      <c r="D27" s="40">
        <f t="shared" si="0"/>
        <v>1.2724261661606404</v>
      </c>
    </row>
    <row r="28" spans="1:4" ht="15.75">
      <c r="A28" s="4">
        <v>23</v>
      </c>
      <c r="B28" s="15" t="s">
        <v>36</v>
      </c>
      <c r="C28" s="38">
        <f>[1]ORDEN!HF25</f>
        <v>552</v>
      </c>
      <c r="D28" s="40">
        <f t="shared" si="0"/>
        <v>0.76179961357990611</v>
      </c>
    </row>
    <row r="29" spans="1:4" ht="15.75">
      <c r="A29" s="4">
        <v>24</v>
      </c>
      <c r="B29" s="15" t="s">
        <v>37</v>
      </c>
      <c r="C29" s="38">
        <f>[1]ORDEN!HF26</f>
        <v>863</v>
      </c>
      <c r="D29" s="40">
        <f t="shared" si="0"/>
        <v>1.1910019321004692</v>
      </c>
    </row>
    <row r="30" spans="1:4" ht="15.75">
      <c r="A30" s="4">
        <v>25</v>
      </c>
      <c r="B30" s="15" t="s">
        <v>38</v>
      </c>
      <c r="C30" s="38">
        <f>[1]ORDEN!HF27</f>
        <v>2027</v>
      </c>
      <c r="D30" s="40">
        <f t="shared" si="0"/>
        <v>2.7974054650841844</v>
      </c>
    </row>
    <row r="31" spans="1:4" ht="15.75">
      <c r="A31" s="4">
        <v>26</v>
      </c>
      <c r="B31" s="15" t="s">
        <v>39</v>
      </c>
      <c r="C31" s="38">
        <f>[1]ORDEN!HF28</f>
        <v>955</v>
      </c>
      <c r="D31" s="40">
        <f t="shared" si="0"/>
        <v>1.317968534363787</v>
      </c>
    </row>
    <row r="32" spans="1:4" ht="15.75">
      <c r="A32" s="4">
        <v>27</v>
      </c>
      <c r="B32" s="15" t="s">
        <v>40</v>
      </c>
      <c r="C32" s="38">
        <f>[1]ORDEN!HF29</f>
        <v>1254</v>
      </c>
      <c r="D32" s="40">
        <f t="shared" si="0"/>
        <v>1.7306099917195692</v>
      </c>
    </row>
    <row r="33" spans="1:4" ht="15.75">
      <c r="A33" s="4">
        <v>28</v>
      </c>
      <c r="B33" s="15" t="s">
        <v>3</v>
      </c>
      <c r="C33" s="38">
        <f>[1]ORDEN!HF30</f>
        <v>727</v>
      </c>
      <c r="D33" s="40">
        <f t="shared" si="0"/>
        <v>1.0033121722329561</v>
      </c>
    </row>
    <row r="34" spans="1:4" ht="15.75">
      <c r="A34" s="4">
        <v>29</v>
      </c>
      <c r="B34" s="15" t="s">
        <v>2</v>
      </c>
      <c r="C34" s="38">
        <f>[1]ORDEN!HF31</f>
        <v>1180</v>
      </c>
      <c r="D34" s="40">
        <f t="shared" si="0"/>
        <v>1.6284846812034226</v>
      </c>
    </row>
    <row r="35" spans="1:4" ht="15.75">
      <c r="A35" s="4">
        <v>30</v>
      </c>
      <c r="B35" s="15" t="s">
        <v>41</v>
      </c>
      <c r="C35" s="38">
        <f>[1]ORDEN!HF32</f>
        <v>2558</v>
      </c>
      <c r="D35" s="40">
        <f t="shared" si="0"/>
        <v>3.5302235716257244</v>
      </c>
    </row>
    <row r="36" spans="1:4" ht="15.75">
      <c r="A36" s="4">
        <v>31</v>
      </c>
      <c r="B36" s="15" t="s">
        <v>42</v>
      </c>
      <c r="C36" s="38">
        <f>[1]ORDEN!HF33</f>
        <v>701</v>
      </c>
      <c r="D36" s="40">
        <f t="shared" si="0"/>
        <v>0.96743030637593164</v>
      </c>
    </row>
    <row r="37" spans="1:4" ht="15.75">
      <c r="A37" s="4">
        <v>32</v>
      </c>
      <c r="B37" s="15" t="s">
        <v>27</v>
      </c>
      <c r="C37" s="38">
        <f>[1]ORDEN!HF34</f>
        <v>1254</v>
      </c>
      <c r="D37" s="40">
        <f t="shared" si="0"/>
        <v>1.7306099917195692</v>
      </c>
    </row>
    <row r="38" spans="1:4" ht="15.75">
      <c r="A38" s="4">
        <v>33</v>
      </c>
      <c r="B38" s="15" t="s">
        <v>60</v>
      </c>
      <c r="C38" s="38">
        <f>[1]ORDEN!HF35</f>
        <v>880</v>
      </c>
      <c r="D38" s="40">
        <f t="shared" si="0"/>
        <v>1.2144631520839084</v>
      </c>
    </row>
    <row r="39" spans="1:4" ht="15.75">
      <c r="A39" s="4">
        <v>34</v>
      </c>
      <c r="B39" s="15" t="s">
        <v>43</v>
      </c>
      <c r="C39" s="38">
        <f>[1]ORDEN!HF36</f>
        <v>1313</v>
      </c>
      <c r="D39" s="40">
        <f t="shared" si="0"/>
        <v>1.8120342257797406</v>
      </c>
    </row>
    <row r="40" spans="1:4" ht="15.75">
      <c r="A40" s="4">
        <v>35</v>
      </c>
      <c r="B40" s="15" t="s">
        <v>44</v>
      </c>
      <c r="C40" s="38">
        <f>[1]ORDEN!HF37</f>
        <v>710</v>
      </c>
      <c r="D40" s="40">
        <f t="shared" si="0"/>
        <v>0.9798509522495169</v>
      </c>
    </row>
    <row r="41" spans="1:4" ht="15.75">
      <c r="A41" s="4">
        <v>36</v>
      </c>
      <c r="B41" s="15" t="s">
        <v>45</v>
      </c>
      <c r="C41" s="38">
        <f>[1]ORDEN!HF38</f>
        <v>1180</v>
      </c>
      <c r="D41" s="40">
        <f t="shared" si="0"/>
        <v>1.6284846812034226</v>
      </c>
    </row>
    <row r="42" spans="1:4" ht="15.75">
      <c r="A42" s="4">
        <v>37</v>
      </c>
      <c r="B42" s="15" t="s">
        <v>4</v>
      </c>
      <c r="C42" s="38">
        <f>[1]ORDEN!HF39</f>
        <v>2046</v>
      </c>
      <c r="D42" s="40">
        <f t="shared" si="0"/>
        <v>2.8236268285950867</v>
      </c>
    </row>
    <row r="43" spans="1:4" ht="15.75">
      <c r="A43" s="4">
        <v>38</v>
      </c>
      <c r="B43" s="15" t="s">
        <v>46</v>
      </c>
      <c r="C43" s="38">
        <f>[1]ORDEN!HF40</f>
        <v>1475</v>
      </c>
      <c r="D43" s="40">
        <f t="shared" si="0"/>
        <v>2.0356058515042781</v>
      </c>
    </row>
    <row r="44" spans="1:4" ht="15.75">
      <c r="A44" s="4">
        <v>39</v>
      </c>
      <c r="B44" s="14" t="s">
        <v>22</v>
      </c>
      <c r="C44" s="38">
        <f>[1]ORDEN!HF41</f>
        <v>1509</v>
      </c>
      <c r="D44" s="40">
        <f t="shared" si="0"/>
        <v>2.0825282914711565</v>
      </c>
    </row>
    <row r="45" spans="1:4" ht="15.75">
      <c r="A45" s="4">
        <v>40</v>
      </c>
      <c r="B45" s="14" t="s">
        <v>47</v>
      </c>
      <c r="C45" s="38">
        <f>[1]ORDEN!HF42</f>
        <v>1147</v>
      </c>
      <c r="D45" s="40">
        <f t="shared" si="0"/>
        <v>1.582942313000276</v>
      </c>
    </row>
    <row r="46" spans="1:4" ht="15.75">
      <c r="A46" s="4">
        <v>41</v>
      </c>
      <c r="B46" s="14" t="s">
        <v>69</v>
      </c>
      <c r="C46" s="38">
        <f>[1]ORDEN!HF43</f>
        <v>1226</v>
      </c>
      <c r="D46" s="40">
        <f t="shared" si="0"/>
        <v>1.6919679823350815</v>
      </c>
    </row>
    <row r="47" spans="1:4" ht="15.75">
      <c r="A47" s="4">
        <v>42</v>
      </c>
      <c r="B47" s="14" t="s">
        <v>30</v>
      </c>
      <c r="C47" s="38">
        <f>[1]ORDEN!HF44</f>
        <v>515</v>
      </c>
      <c r="D47" s="40">
        <f t="shared" si="0"/>
        <v>0.7107369583218327</v>
      </c>
    </row>
    <row r="48" spans="1:4" ht="15.75">
      <c r="A48" s="4">
        <v>43</v>
      </c>
      <c r="B48" s="14" t="s">
        <v>48</v>
      </c>
      <c r="C48" s="38">
        <f>[1]ORDEN!HF45</f>
        <v>954</v>
      </c>
      <c r="D48" s="40">
        <f t="shared" si="0"/>
        <v>1.3165884626000552</v>
      </c>
    </row>
    <row r="49" spans="1:4" ht="15.75">
      <c r="A49" s="4">
        <v>44</v>
      </c>
      <c r="B49" s="14" t="s">
        <v>5</v>
      </c>
      <c r="C49" s="38">
        <f>[1]ORDEN!HF46</f>
        <v>735</v>
      </c>
      <c r="D49" s="40">
        <f t="shared" si="0"/>
        <v>1.0143527463428099</v>
      </c>
    </row>
    <row r="50" spans="1:4" ht="15.75">
      <c r="A50" s="4">
        <v>45</v>
      </c>
      <c r="B50" s="14" t="s">
        <v>49</v>
      </c>
      <c r="C50" s="38">
        <f>[1]ORDEN!HF47</f>
        <v>1292</v>
      </c>
      <c r="D50" s="40">
        <f t="shared" si="0"/>
        <v>1.7830527187413747</v>
      </c>
    </row>
    <row r="51" spans="1:4" ht="15.75">
      <c r="A51" s="4">
        <v>46</v>
      </c>
      <c r="B51" s="14" t="s">
        <v>23</v>
      </c>
      <c r="C51" s="38">
        <f>[1]ORDEN!HF48</f>
        <v>1473</v>
      </c>
      <c r="D51" s="40">
        <f t="shared" si="0"/>
        <v>2.032845707976815</v>
      </c>
    </row>
    <row r="52" spans="1:4" ht="15.75">
      <c r="A52" s="4">
        <v>47</v>
      </c>
      <c r="B52" s="14" t="s">
        <v>50</v>
      </c>
      <c r="C52" s="38">
        <f>[1]ORDEN!HF49</f>
        <v>732</v>
      </c>
      <c r="D52" s="40">
        <f t="shared" si="0"/>
        <v>1.0102125310516148</v>
      </c>
    </row>
    <row r="53" spans="1:4" ht="15.75">
      <c r="A53" s="4">
        <v>48</v>
      </c>
      <c r="B53" s="15" t="s">
        <v>0</v>
      </c>
      <c r="C53" s="38">
        <f>[1]ORDEN!HF50</f>
        <v>854</v>
      </c>
      <c r="D53" s="40">
        <f t="shared" si="0"/>
        <v>1.1785812862268839</v>
      </c>
    </row>
    <row r="54" spans="1:4" ht="15.75">
      <c r="A54" s="4">
        <v>49</v>
      </c>
      <c r="B54" s="15" t="s">
        <v>51</v>
      </c>
      <c r="C54" s="38">
        <f>[1]ORDEN!HF51</f>
        <v>613</v>
      </c>
      <c r="D54" s="40">
        <f t="shared" si="0"/>
        <v>0.84598399116754075</v>
      </c>
    </row>
    <row r="55" spans="1:4" ht="15.75">
      <c r="A55" s="4">
        <v>50</v>
      </c>
      <c r="B55" s="14" t="s">
        <v>59</v>
      </c>
      <c r="C55" s="38">
        <f>[1]ORDEN!HF52</f>
        <v>1003</v>
      </c>
      <c r="D55" s="40">
        <f t="shared" si="0"/>
        <v>1.3842119790229093</v>
      </c>
    </row>
    <row r="56" spans="1:4" ht="15.75">
      <c r="A56" s="4">
        <v>51</v>
      </c>
      <c r="B56" s="14" t="s">
        <v>52</v>
      </c>
      <c r="C56" s="38">
        <f>[1]ORDEN!HF53</f>
        <v>624</v>
      </c>
      <c r="D56" s="40">
        <f t="shared" si="0"/>
        <v>0.86116478056858969</v>
      </c>
    </row>
    <row r="57" spans="1:4" ht="15.75" customHeight="1">
      <c r="A57" s="4">
        <v>52</v>
      </c>
      <c r="B57" s="16" t="s">
        <v>7</v>
      </c>
      <c r="C57" s="38">
        <f>[1]ORDEN!HF54</f>
        <v>414</v>
      </c>
      <c r="D57" s="40">
        <f t="shared" si="0"/>
        <v>0.57134971018492964</v>
      </c>
    </row>
    <row r="58" spans="1:4" ht="15.75">
      <c r="A58" s="4">
        <v>53</v>
      </c>
      <c r="B58" s="15" t="s">
        <v>53</v>
      </c>
      <c r="C58" s="38">
        <f>[1]ORDEN!HF55</f>
        <v>743</v>
      </c>
      <c r="D58" s="40">
        <f t="shared" si="0"/>
        <v>1.0253933204526635</v>
      </c>
    </row>
    <row r="59" spans="1:4" ht="15.75">
      <c r="A59" s="4">
        <v>54</v>
      </c>
      <c r="B59" s="14" t="s">
        <v>66</v>
      </c>
      <c r="C59" s="38">
        <f>[1]ORDEN!HF56</f>
        <v>619</v>
      </c>
      <c r="D59" s="40">
        <f t="shared" si="0"/>
        <v>0.854264421749931</v>
      </c>
    </row>
    <row r="60" spans="1:4" ht="15.75">
      <c r="A60" s="4" t="s">
        <v>19</v>
      </c>
      <c r="B60" s="14" t="s">
        <v>16</v>
      </c>
      <c r="C60" s="38">
        <f>[1]ORDEN!HF57</f>
        <v>1131</v>
      </c>
      <c r="D60" s="40">
        <f t="shared" si="0"/>
        <v>1.5608611647805686</v>
      </c>
    </row>
    <row r="61" spans="1:4" ht="15.75">
      <c r="A61" s="4" t="s">
        <v>20</v>
      </c>
      <c r="B61" s="14" t="s">
        <v>17</v>
      </c>
      <c r="C61" s="38">
        <f>[1]ORDEN!HF58</f>
        <v>638</v>
      </c>
      <c r="D61" s="40">
        <f t="shared" si="0"/>
        <v>0.88048578526083354</v>
      </c>
    </row>
    <row r="62" spans="1:4" ht="15.75">
      <c r="A62" s="4" t="s">
        <v>21</v>
      </c>
      <c r="B62" s="14" t="s">
        <v>18</v>
      </c>
      <c r="C62" s="38">
        <f>[1]ORDEN!HF59</f>
        <v>343</v>
      </c>
      <c r="D62" s="40">
        <f t="shared" si="0"/>
        <v>0.47336461495997789</v>
      </c>
    </row>
    <row r="63" spans="1:4" ht="15.75">
      <c r="A63" s="4" t="s">
        <v>54</v>
      </c>
      <c r="B63" s="14" t="s">
        <v>56</v>
      </c>
      <c r="C63" s="38">
        <f>[1]ORDEN!HF60</f>
        <v>516</v>
      </c>
      <c r="D63" s="40">
        <f t="shared" si="0"/>
        <v>0.71211703008556448</v>
      </c>
    </row>
    <row r="64" spans="1:4" ht="15.75">
      <c r="A64" s="4" t="s">
        <v>55</v>
      </c>
      <c r="B64" s="51" t="s">
        <v>58</v>
      </c>
      <c r="C64" s="38">
        <f>[1]ORDEN!HF61</f>
        <v>818</v>
      </c>
      <c r="D64" s="40">
        <f t="shared" si="0"/>
        <v>1.1288987027325421</v>
      </c>
    </row>
    <row r="65" spans="1:4" ht="15.75">
      <c r="A65" s="50">
        <v>60</v>
      </c>
      <c r="B65" s="51" t="s">
        <v>57</v>
      </c>
      <c r="C65" s="38">
        <f>[1]ORDEN!HF62</f>
        <v>320</v>
      </c>
      <c r="D65" s="40">
        <f t="shared" si="0"/>
        <v>0.4416229643941485</v>
      </c>
    </row>
    <row r="66" spans="1:4" ht="15.75">
      <c r="A66" s="57">
        <v>61</v>
      </c>
      <c r="B66" s="51" t="s">
        <v>100</v>
      </c>
      <c r="C66" s="38">
        <f>[1]ORDEN!HF63</f>
        <v>237</v>
      </c>
      <c r="D66" s="40">
        <f t="shared" si="0"/>
        <v>0.32707700800441625</v>
      </c>
    </row>
    <row r="67" spans="1:4" ht="16.5" thickBot="1">
      <c r="A67" s="45">
        <v>62</v>
      </c>
      <c r="B67" s="52" t="s">
        <v>124</v>
      </c>
      <c r="C67" s="42">
        <f>[1]ORDEN!HF64</f>
        <v>184</v>
      </c>
      <c r="D67" s="41">
        <f t="shared" si="0"/>
        <v>0.25393320452663537</v>
      </c>
    </row>
    <row r="68" spans="1:4" ht="17.25" thickTop="1" thickBot="1">
      <c r="A68" s="140" t="s">
        <v>6</v>
      </c>
      <c r="B68" s="150"/>
      <c r="C68" s="33">
        <f>SUM(C6:C67)</f>
        <v>72460</v>
      </c>
      <c r="D68" s="121">
        <f>SUM(D6:D67)</f>
        <v>99.999999999999986</v>
      </c>
    </row>
    <row r="69" spans="1:4" ht="29.25" customHeight="1" thickTop="1">
      <c r="A69" s="149" t="s">
        <v>123</v>
      </c>
      <c r="B69" s="149"/>
      <c r="C69" s="149"/>
      <c r="D69" s="149"/>
    </row>
  </sheetData>
  <mergeCells count="6">
    <mergeCell ref="A69:D69"/>
    <mergeCell ref="A1:D1"/>
    <mergeCell ref="C4:D4"/>
    <mergeCell ref="A68:B68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5"/>
  <sheetViews>
    <sheetView view="pageBreakPreview" zoomScaleNormal="100" zoomScaleSheetLayoutView="100" workbookViewId="0">
      <selection activeCell="E29" sqref="E29"/>
    </sheetView>
  </sheetViews>
  <sheetFormatPr baseColWidth="10" defaultRowHeight="12.75"/>
  <cols>
    <col min="1" max="1" width="7.7109375" customWidth="1"/>
    <col min="2" max="2" width="35.7109375" customWidth="1"/>
    <col min="3" max="4" width="22.140625" customWidth="1"/>
  </cols>
  <sheetData>
    <row r="1" spans="1:4" ht="36" customHeight="1">
      <c r="A1" s="139" t="s">
        <v>170</v>
      </c>
      <c r="B1" s="139"/>
      <c r="C1" s="139"/>
      <c r="D1" s="139"/>
    </row>
    <row r="3" spans="1:4" ht="16.5" thickBot="1">
      <c r="D3" s="32" t="s">
        <v>130</v>
      </c>
    </row>
    <row r="4" spans="1:4" ht="22.5" customHeight="1" thickTop="1" thickBot="1">
      <c r="A4" s="152" t="s">
        <v>8</v>
      </c>
      <c r="B4" s="151" t="s">
        <v>70</v>
      </c>
      <c r="C4" s="145">
        <v>2008</v>
      </c>
      <c r="D4" s="147"/>
    </row>
    <row r="5" spans="1:4" ht="109.5" customHeight="1" thickTop="1" thickBot="1">
      <c r="A5" s="152"/>
      <c r="B5" s="151"/>
      <c r="C5" s="44" t="s">
        <v>61</v>
      </c>
      <c r="D5" s="13" t="s">
        <v>10</v>
      </c>
    </row>
    <row r="6" spans="1:4" ht="16.5" thickTop="1">
      <c r="A6" s="48">
        <v>1</v>
      </c>
      <c r="B6" s="49" t="s">
        <v>11</v>
      </c>
      <c r="C6" s="37">
        <f>'[1]RES. ENT. FED'!CR5</f>
        <v>2357</v>
      </c>
      <c r="D6" s="34">
        <f>C6/C$32*100</f>
        <v>3.2528291471156505</v>
      </c>
    </row>
    <row r="7" spans="1:4" ht="15.75">
      <c r="A7" s="4">
        <v>2</v>
      </c>
      <c r="B7" s="2" t="s">
        <v>82</v>
      </c>
      <c r="C7" s="38">
        <f>'[1]RES. ENT. FED'!CR6</f>
        <v>1254</v>
      </c>
      <c r="D7" s="35">
        <f>C7/C$32*100</f>
        <v>1.7306099917195692</v>
      </c>
    </row>
    <row r="8" spans="1:4" ht="15.75">
      <c r="A8" s="4">
        <v>3</v>
      </c>
      <c r="B8" s="2" t="s">
        <v>83</v>
      </c>
      <c r="C8" s="38">
        <f>'[1]RES. ENT. FED'!CR7</f>
        <v>630</v>
      </c>
      <c r="D8" s="35">
        <f t="shared" ref="D8:D31" si="0">C8/C$32*100</f>
        <v>0.86944521115097984</v>
      </c>
    </row>
    <row r="9" spans="1:4" ht="15.75">
      <c r="A9" s="4">
        <v>4</v>
      </c>
      <c r="B9" s="2" t="s">
        <v>15</v>
      </c>
      <c r="C9" s="38">
        <f>'[1]RES. ENT. FED'!CR8</f>
        <v>4388</v>
      </c>
      <c r="D9" s="35">
        <f t="shared" si="0"/>
        <v>6.0557548992547607</v>
      </c>
    </row>
    <row r="10" spans="1:4" ht="15.75">
      <c r="A10" s="4">
        <v>5</v>
      </c>
      <c r="B10" s="2" t="s">
        <v>84</v>
      </c>
      <c r="C10" s="38">
        <f>'[1]RES. ENT. FED'!CR9</f>
        <v>1005</v>
      </c>
      <c r="D10" s="35">
        <f t="shared" si="0"/>
        <v>1.3869721225503726</v>
      </c>
    </row>
    <row r="11" spans="1:4" ht="15.75">
      <c r="A11" s="4">
        <v>6</v>
      </c>
      <c r="B11" s="2" t="s">
        <v>22</v>
      </c>
      <c r="C11" s="38">
        <f>'[1]RES. ENT. FED'!CR10</f>
        <v>2984</v>
      </c>
      <c r="D11" s="35">
        <f t="shared" si="0"/>
        <v>4.1181341429754346</v>
      </c>
    </row>
    <row r="12" spans="1:4" ht="15.75">
      <c r="A12" s="4">
        <v>7</v>
      </c>
      <c r="B12" s="2" t="s">
        <v>85</v>
      </c>
      <c r="C12" s="38">
        <f>'[1]RES. ENT. FED'!CR11</f>
        <v>8718</v>
      </c>
      <c r="D12" s="35">
        <f t="shared" si="0"/>
        <v>12.031465636213083</v>
      </c>
    </row>
    <row r="13" spans="1:4" ht="15.75">
      <c r="A13" s="4">
        <v>8</v>
      </c>
      <c r="B13" s="2" t="s">
        <v>86</v>
      </c>
      <c r="C13" s="38">
        <f>'[1]RES. ENT. FED'!CR12</f>
        <v>5365</v>
      </c>
      <c r="D13" s="35">
        <f t="shared" si="0"/>
        <v>7.4040850124206452</v>
      </c>
    </row>
    <row r="14" spans="1:4" ht="15.75">
      <c r="A14" s="4">
        <v>9</v>
      </c>
      <c r="B14" s="2" t="s">
        <v>87</v>
      </c>
      <c r="C14" s="38">
        <f>'[1]RES. ENT. FED'!CR13</f>
        <v>2053</v>
      </c>
      <c r="D14" s="35">
        <f t="shared" si="0"/>
        <v>2.833287330941209</v>
      </c>
    </row>
    <row r="15" spans="1:4" ht="15.75">
      <c r="A15" s="4">
        <v>10</v>
      </c>
      <c r="B15" s="2" t="s">
        <v>88</v>
      </c>
      <c r="C15" s="38">
        <f>'[1]RES. ENT. FED'!CR14</f>
        <v>4379</v>
      </c>
      <c r="D15" s="35">
        <f t="shared" si="0"/>
        <v>6.0433342533811762</v>
      </c>
    </row>
    <row r="16" spans="1:4" ht="15.75">
      <c r="A16" s="4">
        <v>11</v>
      </c>
      <c r="B16" s="2" t="s">
        <v>89</v>
      </c>
      <c r="C16" s="38">
        <f>'[1]RES. ENT. FED'!CR15</f>
        <v>2441</v>
      </c>
      <c r="D16" s="35">
        <f t="shared" si="0"/>
        <v>3.3687551752691141</v>
      </c>
    </row>
    <row r="17" spans="1:4" ht="15.75">
      <c r="A17" s="4">
        <v>12</v>
      </c>
      <c r="B17" s="2" t="s">
        <v>90</v>
      </c>
      <c r="C17" s="38">
        <f>'[1]RES. ENT. FED'!CR16</f>
        <v>515</v>
      </c>
      <c r="D17" s="35">
        <f t="shared" si="0"/>
        <v>0.7107369583218327</v>
      </c>
    </row>
    <row r="18" spans="1:4" ht="15.75">
      <c r="A18" s="4">
        <v>13</v>
      </c>
      <c r="B18" s="2" t="s">
        <v>91</v>
      </c>
      <c r="C18" s="38">
        <f>'[1]RES. ENT. FED'!CR17</f>
        <v>1226</v>
      </c>
      <c r="D18" s="35">
        <f t="shared" si="0"/>
        <v>1.6919679823350815</v>
      </c>
    </row>
    <row r="19" spans="1:4" ht="15.75">
      <c r="A19" s="4">
        <v>14</v>
      </c>
      <c r="B19" s="2" t="s">
        <v>23</v>
      </c>
      <c r="C19" s="38">
        <f>'[1]RES. ENT. FED'!CR18</f>
        <v>2608</v>
      </c>
      <c r="D19" s="35">
        <f t="shared" si="0"/>
        <v>3.59922715981231</v>
      </c>
    </row>
    <row r="20" spans="1:4" ht="15.75">
      <c r="A20" s="4">
        <v>15</v>
      </c>
      <c r="B20" s="2" t="s">
        <v>92</v>
      </c>
      <c r="C20" s="38">
        <f>'[1]RES. ENT. FED'!CR19</f>
        <v>1907</v>
      </c>
      <c r="D20" s="35">
        <f t="shared" si="0"/>
        <v>2.6317968534363785</v>
      </c>
    </row>
    <row r="21" spans="1:4" ht="15.75">
      <c r="A21" s="4">
        <v>16</v>
      </c>
      <c r="B21" s="2" t="s">
        <v>14</v>
      </c>
      <c r="C21" s="38">
        <f>'[1]RES. ENT. FED'!CR20</f>
        <v>7660</v>
      </c>
      <c r="D21" s="35">
        <f t="shared" si="0"/>
        <v>10.571349710184929</v>
      </c>
    </row>
    <row r="22" spans="1:4" ht="15.75">
      <c r="A22" s="4">
        <v>17</v>
      </c>
      <c r="B22" s="3" t="s">
        <v>93</v>
      </c>
      <c r="C22" s="38">
        <f>'[1]RES. ENT. FED'!CR21</f>
        <v>4228</v>
      </c>
      <c r="D22" s="35">
        <f t="shared" si="0"/>
        <v>5.834943417057687</v>
      </c>
    </row>
    <row r="23" spans="1:4" ht="15.75">
      <c r="A23" s="4">
        <v>18</v>
      </c>
      <c r="B23" s="2" t="s">
        <v>94</v>
      </c>
      <c r="C23" s="38">
        <f>'[1]RES. ENT. FED'!CR22</f>
        <v>1658</v>
      </c>
      <c r="D23" s="35">
        <f t="shared" si="0"/>
        <v>2.2881589842671817</v>
      </c>
    </row>
    <row r="24" spans="1:4" ht="15.75">
      <c r="A24" s="4">
        <v>19</v>
      </c>
      <c r="B24" s="2" t="s">
        <v>24</v>
      </c>
      <c r="C24" s="38">
        <f>'[1]RES. ENT. FED'!CR23</f>
        <v>1207</v>
      </c>
      <c r="D24" s="35">
        <f t="shared" si="0"/>
        <v>1.665746618824179</v>
      </c>
    </row>
    <row r="25" spans="1:4" ht="15.75">
      <c r="A25" s="4">
        <v>20</v>
      </c>
      <c r="B25" s="2" t="s">
        <v>95</v>
      </c>
      <c r="C25" s="38">
        <f>'[1]RES. ENT. FED'!CR24</f>
        <v>4002</v>
      </c>
      <c r="D25" s="35">
        <f t="shared" si="0"/>
        <v>5.5230471984543197</v>
      </c>
    </row>
    <row r="26" spans="1:4" ht="15.75">
      <c r="A26" s="4">
        <v>21</v>
      </c>
      <c r="B26" s="3" t="s">
        <v>25</v>
      </c>
      <c r="C26" s="38">
        <f>'[1]RES. ENT. FED'!CR25</f>
        <v>2407</v>
      </c>
      <c r="D26" s="35">
        <f t="shared" si="0"/>
        <v>3.3218327353022361</v>
      </c>
    </row>
    <row r="27" spans="1:4" ht="15.75">
      <c r="A27" s="4">
        <v>22</v>
      </c>
      <c r="B27" s="3" t="s">
        <v>96</v>
      </c>
      <c r="C27" s="38">
        <f>'[1]RES. ENT. FED'!CR26</f>
        <v>3506</v>
      </c>
      <c r="D27" s="35">
        <f t="shared" si="0"/>
        <v>4.8385316036433892</v>
      </c>
    </row>
    <row r="28" spans="1:4" ht="15.75">
      <c r="A28" s="4">
        <v>23</v>
      </c>
      <c r="B28" s="3" t="s">
        <v>26</v>
      </c>
      <c r="C28" s="38">
        <f>'[1]RES. ENT. FED'!CR27</f>
        <v>608</v>
      </c>
      <c r="D28" s="35">
        <f t="shared" si="0"/>
        <v>0.83908363234888217</v>
      </c>
    </row>
    <row r="29" spans="1:4" ht="15.75">
      <c r="A29" s="4">
        <v>24</v>
      </c>
      <c r="B29" s="3" t="s">
        <v>97</v>
      </c>
      <c r="C29" s="38">
        <f>'[1]RES. ENT. FED'!CR28</f>
        <v>1693</v>
      </c>
      <c r="D29" s="35">
        <f t="shared" si="0"/>
        <v>2.3364614959977921</v>
      </c>
    </row>
    <row r="30" spans="1:4" ht="15.75">
      <c r="A30" s="4">
        <v>25</v>
      </c>
      <c r="B30" s="3" t="s">
        <v>98</v>
      </c>
      <c r="C30" s="38">
        <f>'[1]RES. ENT. FED'!CR29</f>
        <v>2781</v>
      </c>
      <c r="D30" s="35">
        <f t="shared" si="0"/>
        <v>3.8379795749378971</v>
      </c>
    </row>
    <row r="31" spans="1:4" ht="16.5" thickBot="1">
      <c r="A31" s="55">
        <v>26</v>
      </c>
      <c r="B31" s="56" t="s">
        <v>99</v>
      </c>
      <c r="C31" s="42">
        <f>'[1]RES. ENT. FED'!CR30</f>
        <v>880</v>
      </c>
      <c r="D31" s="43">
        <f t="shared" si="0"/>
        <v>1.2144631520839084</v>
      </c>
    </row>
    <row r="32" spans="1:4" ht="17.25" thickTop="1" thickBot="1">
      <c r="A32" s="140" t="s">
        <v>6</v>
      </c>
      <c r="B32" s="141"/>
      <c r="C32" s="33">
        <f>SUM(C6:C31)</f>
        <v>72460</v>
      </c>
      <c r="D32" s="122">
        <f>SUM(D6:D31)</f>
        <v>100</v>
      </c>
    </row>
    <row r="33" spans="1:4" ht="33.75" customHeight="1" thickTop="1">
      <c r="A33" s="138" t="s">
        <v>129</v>
      </c>
      <c r="B33" s="138"/>
      <c r="C33" s="138"/>
      <c r="D33" s="138"/>
    </row>
    <row r="34" spans="1:4" ht="33.75" customHeight="1">
      <c r="A34" s="171" t="s">
        <v>172</v>
      </c>
      <c r="B34" s="171"/>
      <c r="C34" s="171"/>
      <c r="D34" s="171"/>
    </row>
    <row r="35" spans="1:4" ht="34.5" customHeight="1"/>
  </sheetData>
  <mergeCells count="7">
    <mergeCell ref="A33:D33"/>
    <mergeCell ref="A1:D1"/>
    <mergeCell ref="C4:D4"/>
    <mergeCell ref="A32:B32"/>
    <mergeCell ref="B4:B5"/>
    <mergeCell ref="A4:A5"/>
    <mergeCell ref="A34:D34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145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0"/>
  <sheetViews>
    <sheetView view="pageBreakPreview" topLeftCell="A25" zoomScale="70" zoomScaleNormal="100" zoomScaleSheetLayoutView="70" workbookViewId="0">
      <selection activeCell="C25" sqref="C1:E1048576"/>
    </sheetView>
  </sheetViews>
  <sheetFormatPr baseColWidth="10" defaultRowHeight="12.75"/>
  <cols>
    <col min="1" max="1" width="8.5703125" customWidth="1"/>
    <col min="2" max="2" width="61.140625" customWidth="1"/>
    <col min="3" max="5" width="19" customWidth="1"/>
  </cols>
  <sheetData>
    <row r="1" spans="1:5" ht="18.75" customHeight="1">
      <c r="A1" s="148" t="s">
        <v>157</v>
      </c>
      <c r="B1" s="148"/>
      <c r="C1" s="148"/>
      <c r="D1" s="148"/>
      <c r="E1" s="148"/>
    </row>
    <row r="2" spans="1:5">
      <c r="A2" s="84"/>
    </row>
    <row r="3" spans="1:5" ht="16.5" thickBot="1">
      <c r="D3" s="12"/>
      <c r="E3" s="32" t="s">
        <v>131</v>
      </c>
    </row>
    <row r="4" spans="1:5" ht="17.25" thickTop="1" thickBot="1">
      <c r="A4" s="144" t="s">
        <v>8</v>
      </c>
      <c r="B4" s="143" t="s">
        <v>68</v>
      </c>
      <c r="C4" s="153">
        <v>2008</v>
      </c>
      <c r="D4" s="153"/>
      <c r="E4" s="153"/>
    </row>
    <row r="5" spans="1:5" ht="62.25" customHeight="1" thickTop="1" thickBot="1">
      <c r="A5" s="144"/>
      <c r="B5" s="143"/>
      <c r="C5" s="44" t="s">
        <v>72</v>
      </c>
      <c r="D5" s="44" t="s">
        <v>71</v>
      </c>
      <c r="E5" s="44" t="s">
        <v>10</v>
      </c>
    </row>
    <row r="6" spans="1:5" ht="16.5" thickTop="1">
      <c r="A6" s="48">
        <v>1</v>
      </c>
      <c r="B6" s="49" t="s">
        <v>11</v>
      </c>
      <c r="C6" s="37">
        <f>[1]ORDEN!HI3</f>
        <v>19</v>
      </c>
      <c r="D6" s="37">
        <f>[1]ORDEN!HJ3</f>
        <v>6</v>
      </c>
      <c r="E6" s="34">
        <f t="shared" ref="E6:E51" si="0">+C6/D6*100</f>
        <v>316.66666666666663</v>
      </c>
    </row>
    <row r="7" spans="1:5" ht="15.75">
      <c r="A7" s="4">
        <v>2</v>
      </c>
      <c r="B7" s="2" t="s">
        <v>64</v>
      </c>
      <c r="C7" s="38">
        <f>[1]ORDEN!HI4</f>
        <v>11</v>
      </c>
      <c r="D7" s="38">
        <f>[1]ORDEN!HJ4</f>
        <v>11</v>
      </c>
      <c r="E7" s="35">
        <f t="shared" si="0"/>
        <v>100</v>
      </c>
    </row>
    <row r="8" spans="1:5" ht="15.75">
      <c r="A8" s="4">
        <v>3</v>
      </c>
      <c r="B8" s="2" t="s">
        <v>12</v>
      </c>
      <c r="C8" s="38">
        <f>[1]ORDEN!HI5</f>
        <v>28</v>
      </c>
      <c r="D8" s="38">
        <f>[1]ORDEN!HJ5</f>
        <v>24</v>
      </c>
      <c r="E8" s="35">
        <f t="shared" si="0"/>
        <v>116.66666666666667</v>
      </c>
    </row>
    <row r="9" spans="1:5" ht="15.75">
      <c r="A9" s="4">
        <v>4</v>
      </c>
      <c r="B9" s="2" t="s">
        <v>62</v>
      </c>
      <c r="C9" s="38">
        <f>[1]ORDEN!HI6</f>
        <v>10</v>
      </c>
      <c r="D9" s="38">
        <f>[1]ORDEN!HJ6</f>
        <v>10</v>
      </c>
      <c r="E9" s="35">
        <f t="shared" si="0"/>
        <v>100</v>
      </c>
    </row>
    <row r="10" spans="1:5" ht="15.75">
      <c r="A10" s="4">
        <v>5</v>
      </c>
      <c r="B10" s="2" t="s">
        <v>13</v>
      </c>
      <c r="C10" s="38">
        <f>[1]ORDEN!HI7</f>
        <v>65</v>
      </c>
      <c r="D10" s="38">
        <f>[1]ORDEN!HJ7</f>
        <v>65</v>
      </c>
      <c r="E10" s="35">
        <f t="shared" si="0"/>
        <v>100</v>
      </c>
    </row>
    <row r="11" spans="1:5" ht="15.75">
      <c r="A11" s="4">
        <v>6</v>
      </c>
      <c r="B11" s="2" t="s">
        <v>14</v>
      </c>
      <c r="C11" s="38">
        <f>[1]ORDEN!HI8</f>
        <v>39</v>
      </c>
      <c r="D11" s="38">
        <f>[1]ORDEN!HJ8</f>
        <v>40</v>
      </c>
      <c r="E11" s="35">
        <f t="shared" si="0"/>
        <v>97.5</v>
      </c>
    </row>
    <row r="12" spans="1:5" ht="15.75">
      <c r="A12" s="4">
        <v>7</v>
      </c>
      <c r="B12" s="2" t="s">
        <v>1</v>
      </c>
      <c r="C12" s="38">
        <f>[1]ORDEN!HI9</f>
        <v>118</v>
      </c>
      <c r="D12" s="38">
        <f>[1]ORDEN!HJ9</f>
        <v>100</v>
      </c>
      <c r="E12" s="35">
        <f t="shared" si="0"/>
        <v>118</v>
      </c>
    </row>
    <row r="13" spans="1:5" ht="15.75">
      <c r="A13" s="4">
        <v>8</v>
      </c>
      <c r="B13" s="2" t="s">
        <v>15</v>
      </c>
      <c r="C13" s="38">
        <f>[1]ORDEN!HI10</f>
        <v>26</v>
      </c>
      <c r="D13" s="38">
        <f>[1]ORDEN!HJ10</f>
        <v>26</v>
      </c>
      <c r="E13" s="35">
        <f t="shared" si="0"/>
        <v>100</v>
      </c>
    </row>
    <row r="14" spans="1:5" ht="15.75">
      <c r="A14" s="4">
        <v>9</v>
      </c>
      <c r="B14" s="2" t="s">
        <v>32</v>
      </c>
      <c r="C14" s="38">
        <f>[1]ORDEN!HI11</f>
        <v>48</v>
      </c>
      <c r="D14" s="38">
        <f>[1]ORDEN!HJ11</f>
        <v>48</v>
      </c>
      <c r="E14" s="35">
        <f t="shared" si="0"/>
        <v>100</v>
      </c>
    </row>
    <row r="15" spans="1:5" ht="15.75">
      <c r="A15" s="4">
        <v>10</v>
      </c>
      <c r="B15" s="2" t="s">
        <v>33</v>
      </c>
      <c r="C15" s="38">
        <f>[1]ORDEN!HI12</f>
        <v>33</v>
      </c>
      <c r="D15" s="38">
        <f>[1]ORDEN!HJ12</f>
        <v>31</v>
      </c>
      <c r="E15" s="35">
        <f t="shared" si="0"/>
        <v>106.45161290322579</v>
      </c>
    </row>
    <row r="16" spans="1:5" ht="15.75">
      <c r="A16" s="4">
        <v>11</v>
      </c>
      <c r="B16" s="2" t="s">
        <v>63</v>
      </c>
      <c r="C16" s="38">
        <f>[1]ORDEN!HI13</f>
        <v>19</v>
      </c>
      <c r="D16" s="38">
        <f>[1]ORDEN!HJ13</f>
        <v>19</v>
      </c>
      <c r="E16" s="35">
        <f t="shared" si="0"/>
        <v>100</v>
      </c>
    </row>
    <row r="17" spans="1:5" ht="15.75">
      <c r="A17" s="4">
        <v>12</v>
      </c>
      <c r="B17" s="2" t="s">
        <v>25</v>
      </c>
      <c r="C17" s="38">
        <f>[1]ORDEN!HI14</f>
        <v>31</v>
      </c>
      <c r="D17" s="38">
        <f>[1]ORDEN!HJ14</f>
        <v>31</v>
      </c>
      <c r="E17" s="35">
        <f t="shared" si="0"/>
        <v>100</v>
      </c>
    </row>
    <row r="18" spans="1:5" ht="15.75">
      <c r="A18" s="4">
        <v>13</v>
      </c>
      <c r="B18" s="2" t="s">
        <v>65</v>
      </c>
      <c r="C18" s="38">
        <f>[1]ORDEN!HI15</f>
        <v>48</v>
      </c>
      <c r="D18" s="38">
        <f>[1]ORDEN!HJ15</f>
        <v>34</v>
      </c>
      <c r="E18" s="35">
        <f t="shared" si="0"/>
        <v>141.1764705882353</v>
      </c>
    </row>
    <row r="19" spans="1:5" ht="15.75">
      <c r="A19" s="4">
        <v>14</v>
      </c>
      <c r="B19" s="2" t="s">
        <v>34</v>
      </c>
      <c r="C19" s="38">
        <f>[1]ORDEN!HI16</f>
        <v>47</v>
      </c>
      <c r="D19" s="38">
        <f>[1]ORDEN!HJ16</f>
        <v>42</v>
      </c>
      <c r="E19" s="35">
        <f t="shared" si="0"/>
        <v>111.90476190476191</v>
      </c>
    </row>
    <row r="20" spans="1:5" ht="15.75">
      <c r="A20" s="4">
        <v>15</v>
      </c>
      <c r="B20" s="2" t="s">
        <v>26</v>
      </c>
      <c r="C20" s="38">
        <f>[1]ORDEN!HI17</f>
        <v>25</v>
      </c>
      <c r="D20" s="38">
        <f>[1]ORDEN!HJ17</f>
        <v>14</v>
      </c>
      <c r="E20" s="35">
        <f t="shared" si="0"/>
        <v>178.57142857142858</v>
      </c>
    </row>
    <row r="21" spans="1:5" ht="15.75">
      <c r="A21" s="4">
        <v>16</v>
      </c>
      <c r="B21" s="2" t="s">
        <v>35</v>
      </c>
      <c r="C21" s="38">
        <f>[1]ORDEN!HI18</f>
        <v>42</v>
      </c>
      <c r="D21" s="38">
        <f>[1]ORDEN!HJ18</f>
        <v>38</v>
      </c>
      <c r="E21" s="35">
        <f t="shared" si="0"/>
        <v>110.5263157894737</v>
      </c>
    </row>
    <row r="22" spans="1:5" ht="15.75">
      <c r="A22" s="4">
        <v>17</v>
      </c>
      <c r="B22" s="3" t="s">
        <v>28</v>
      </c>
      <c r="C22" s="38">
        <f>[1]ORDEN!HI19</f>
        <v>12</v>
      </c>
      <c r="D22" s="38">
        <f>[1]ORDEN!HJ19</f>
        <v>5</v>
      </c>
      <c r="E22" s="35">
        <f t="shared" si="0"/>
        <v>240</v>
      </c>
    </row>
    <row r="23" spans="1:5" ht="15.75">
      <c r="A23" s="4">
        <v>18</v>
      </c>
      <c r="B23" s="2" t="s">
        <v>29</v>
      </c>
      <c r="C23" s="38">
        <f>[1]ORDEN!HI20</f>
        <v>145</v>
      </c>
      <c r="D23" s="38">
        <f>[1]ORDEN!HJ20</f>
        <v>126</v>
      </c>
      <c r="E23" s="35">
        <f t="shared" si="0"/>
        <v>115.07936507936508</v>
      </c>
    </row>
    <row r="24" spans="1:5" ht="15.75">
      <c r="A24" s="4">
        <v>19</v>
      </c>
      <c r="B24" s="2" t="s">
        <v>24</v>
      </c>
      <c r="C24" s="38">
        <f>[1]ORDEN!HI21</f>
        <v>9</v>
      </c>
      <c r="D24" s="38">
        <f>[1]ORDEN!HJ21</f>
        <v>8</v>
      </c>
      <c r="E24" s="35">
        <f t="shared" si="0"/>
        <v>112.5</v>
      </c>
    </row>
    <row r="25" spans="1:5" ht="15.75">
      <c r="A25" s="4">
        <v>20</v>
      </c>
      <c r="B25" s="2" t="s">
        <v>67</v>
      </c>
      <c r="C25" s="38">
        <f>[1]ORDEN!HI22</f>
        <v>15</v>
      </c>
      <c r="D25" s="38">
        <f>[1]ORDEN!HJ22</f>
        <v>15</v>
      </c>
      <c r="E25" s="35">
        <f t="shared" si="0"/>
        <v>100</v>
      </c>
    </row>
    <row r="26" spans="1:5" ht="15.75">
      <c r="A26" s="4">
        <v>21</v>
      </c>
      <c r="B26" s="3" t="s">
        <v>31</v>
      </c>
      <c r="C26" s="38">
        <f>[1]ORDEN!HI23</f>
        <v>51</v>
      </c>
      <c r="D26" s="38">
        <f>[1]ORDEN!HJ23</f>
        <v>51</v>
      </c>
      <c r="E26" s="35">
        <f t="shared" si="0"/>
        <v>100</v>
      </c>
    </row>
    <row r="27" spans="1:5" ht="15.75">
      <c r="A27" s="4">
        <v>22</v>
      </c>
      <c r="B27" s="3" t="s">
        <v>9</v>
      </c>
      <c r="C27" s="38">
        <f>[1]ORDEN!HI24</f>
        <v>5</v>
      </c>
      <c r="D27" s="38">
        <f>[1]ORDEN!HJ24</f>
        <v>5</v>
      </c>
      <c r="E27" s="35">
        <f t="shared" si="0"/>
        <v>100</v>
      </c>
    </row>
    <row r="28" spans="1:5" ht="15.75">
      <c r="A28" s="4">
        <v>23</v>
      </c>
      <c r="B28" s="3" t="s">
        <v>36</v>
      </c>
      <c r="C28" s="38">
        <f>[1]ORDEN!HI25</f>
        <v>30</v>
      </c>
      <c r="D28" s="38">
        <f>[1]ORDEN!HJ25</f>
        <v>30</v>
      </c>
      <c r="E28" s="35">
        <f t="shared" si="0"/>
        <v>100</v>
      </c>
    </row>
    <row r="29" spans="1:5" ht="15.75">
      <c r="A29" s="4">
        <v>24</v>
      </c>
      <c r="B29" s="3" t="s">
        <v>37</v>
      </c>
      <c r="C29" s="38">
        <f>[1]ORDEN!HI26</f>
        <v>8</v>
      </c>
      <c r="D29" s="38">
        <f>[1]ORDEN!HJ26</f>
        <v>8</v>
      </c>
      <c r="E29" s="35">
        <f t="shared" si="0"/>
        <v>100</v>
      </c>
    </row>
    <row r="30" spans="1:5" ht="15.75">
      <c r="A30" s="4">
        <v>25</v>
      </c>
      <c r="B30" s="3" t="s">
        <v>38</v>
      </c>
      <c r="C30" s="38">
        <f>[1]ORDEN!HI27</f>
        <v>22</v>
      </c>
      <c r="D30" s="38">
        <f>[1]ORDEN!HJ27</f>
        <v>15</v>
      </c>
      <c r="E30" s="35">
        <f t="shared" si="0"/>
        <v>146.66666666666666</v>
      </c>
    </row>
    <row r="31" spans="1:5" ht="15.75">
      <c r="A31" s="4">
        <v>26</v>
      </c>
      <c r="B31" s="3" t="s">
        <v>39</v>
      </c>
      <c r="C31" s="38">
        <f>[1]ORDEN!HI28</f>
        <v>11</v>
      </c>
      <c r="D31" s="38">
        <f>[1]ORDEN!HJ28</f>
        <v>15</v>
      </c>
      <c r="E31" s="35">
        <f t="shared" si="0"/>
        <v>73.333333333333329</v>
      </c>
    </row>
    <row r="32" spans="1:5" ht="15.75">
      <c r="A32" s="4">
        <v>27</v>
      </c>
      <c r="B32" s="3" t="s">
        <v>40</v>
      </c>
      <c r="C32" s="38">
        <f>[1]ORDEN!HI29</f>
        <v>10</v>
      </c>
      <c r="D32" s="38">
        <f>[1]ORDEN!HJ29</f>
        <v>9</v>
      </c>
      <c r="E32" s="35">
        <f t="shared" si="0"/>
        <v>111.11111111111111</v>
      </c>
    </row>
    <row r="33" spans="1:5" ht="15.75">
      <c r="A33" s="4">
        <v>28</v>
      </c>
      <c r="B33" s="3" t="s">
        <v>3</v>
      </c>
      <c r="C33" s="38">
        <f>[1]ORDEN!HI30</f>
        <v>13</v>
      </c>
      <c r="D33" s="38">
        <f>[1]ORDEN!HJ30</f>
        <v>12</v>
      </c>
      <c r="E33" s="35">
        <f t="shared" si="0"/>
        <v>108.33333333333333</v>
      </c>
    </row>
    <row r="34" spans="1:5" ht="15.75">
      <c r="A34" s="4">
        <v>29</v>
      </c>
      <c r="B34" s="3" t="s">
        <v>2</v>
      </c>
      <c r="C34" s="38">
        <f>[1]ORDEN!HI31</f>
        <v>12</v>
      </c>
      <c r="D34" s="38">
        <f>[1]ORDEN!HJ31</f>
        <v>12</v>
      </c>
      <c r="E34" s="35">
        <f t="shared" si="0"/>
        <v>100</v>
      </c>
    </row>
    <row r="35" spans="1:5" ht="15.75">
      <c r="A35" s="4">
        <v>30</v>
      </c>
      <c r="B35" s="3" t="s">
        <v>41</v>
      </c>
      <c r="C35" s="38">
        <f>[1]ORDEN!HI32</f>
        <v>12</v>
      </c>
      <c r="D35" s="38">
        <f>[1]ORDEN!HJ32</f>
        <v>10</v>
      </c>
      <c r="E35" s="35">
        <f t="shared" si="0"/>
        <v>120</v>
      </c>
    </row>
    <row r="36" spans="1:5" ht="15.75">
      <c r="A36" s="4">
        <v>31</v>
      </c>
      <c r="B36" s="3" t="s">
        <v>42</v>
      </c>
      <c r="C36" s="38">
        <f>[1]ORDEN!HI33</f>
        <v>11</v>
      </c>
      <c r="D36" s="38">
        <f>[1]ORDEN!HJ33</f>
        <v>9</v>
      </c>
      <c r="E36" s="35">
        <f t="shared" si="0"/>
        <v>122.22222222222223</v>
      </c>
    </row>
    <row r="37" spans="1:5" ht="15.75">
      <c r="A37" s="4">
        <v>32</v>
      </c>
      <c r="B37" s="3" t="s">
        <v>27</v>
      </c>
      <c r="C37" s="38">
        <f>[1]ORDEN!HI34</f>
        <v>15</v>
      </c>
      <c r="D37" s="38">
        <f>[1]ORDEN!HJ34</f>
        <v>9</v>
      </c>
      <c r="E37" s="35">
        <f t="shared" si="0"/>
        <v>166.66666666666669</v>
      </c>
    </row>
    <row r="38" spans="1:5" ht="15.75">
      <c r="A38" s="4">
        <v>33</v>
      </c>
      <c r="B38" s="3" t="s">
        <v>60</v>
      </c>
      <c r="C38" s="38">
        <f>[1]ORDEN!HI35</f>
        <v>11</v>
      </c>
      <c r="D38" s="38">
        <f>[1]ORDEN!HJ35</f>
        <v>14</v>
      </c>
      <c r="E38" s="35">
        <f t="shared" si="0"/>
        <v>78.571428571428569</v>
      </c>
    </row>
    <row r="39" spans="1:5" ht="15.75">
      <c r="A39" s="4">
        <v>34</v>
      </c>
      <c r="B39" s="3" t="s">
        <v>43</v>
      </c>
      <c r="C39" s="38">
        <f>[1]ORDEN!HI36</f>
        <v>22</v>
      </c>
      <c r="D39" s="38">
        <f>[1]ORDEN!HJ36</f>
        <v>37</v>
      </c>
      <c r="E39" s="35">
        <f t="shared" si="0"/>
        <v>59.45945945945946</v>
      </c>
    </row>
    <row r="40" spans="1:5" ht="15.75">
      <c r="A40" s="4">
        <v>35</v>
      </c>
      <c r="B40" s="3" t="s">
        <v>44</v>
      </c>
      <c r="C40" s="38">
        <f>[1]ORDEN!HI37</f>
        <v>25</v>
      </c>
      <c r="D40" s="38">
        <f>[1]ORDEN!HJ37</f>
        <v>23</v>
      </c>
      <c r="E40" s="35">
        <f t="shared" si="0"/>
        <v>108.69565217391303</v>
      </c>
    </row>
    <row r="41" spans="1:5" ht="15.75">
      <c r="A41" s="4">
        <v>36</v>
      </c>
      <c r="B41" s="3" t="s">
        <v>45</v>
      </c>
      <c r="C41" s="38">
        <f>[1]ORDEN!HI38</f>
        <v>38</v>
      </c>
      <c r="D41" s="38">
        <f>[1]ORDEN!HJ38</f>
        <v>41</v>
      </c>
      <c r="E41" s="35">
        <f t="shared" si="0"/>
        <v>92.682926829268297</v>
      </c>
    </row>
    <row r="42" spans="1:5" ht="15.75">
      <c r="A42" s="4">
        <v>37</v>
      </c>
      <c r="B42" s="3" t="s">
        <v>4</v>
      </c>
      <c r="C42" s="38">
        <f>[1]ORDEN!HI39</f>
        <v>34</v>
      </c>
      <c r="D42" s="38">
        <f>[1]ORDEN!HJ39</f>
        <v>34</v>
      </c>
      <c r="E42" s="35">
        <f t="shared" si="0"/>
        <v>100</v>
      </c>
    </row>
    <row r="43" spans="1:5" ht="15.75">
      <c r="A43" s="4">
        <v>38</v>
      </c>
      <c r="B43" s="3" t="s">
        <v>46</v>
      </c>
      <c r="C43" s="38">
        <f>[1]ORDEN!HI40</f>
        <v>23</v>
      </c>
      <c r="D43" s="38">
        <f>[1]ORDEN!HJ40</f>
        <v>20</v>
      </c>
      <c r="E43" s="35">
        <f t="shared" si="0"/>
        <v>114.99999999999999</v>
      </c>
    </row>
    <row r="44" spans="1:5" ht="15.75">
      <c r="A44" s="4">
        <v>39</v>
      </c>
      <c r="B44" s="2" t="s">
        <v>22</v>
      </c>
      <c r="C44" s="38">
        <f>[1]ORDEN!HI41</f>
        <v>11</v>
      </c>
      <c r="D44" s="38">
        <f>[1]ORDEN!HJ41</f>
        <v>11</v>
      </c>
      <c r="E44" s="35">
        <f t="shared" si="0"/>
        <v>100</v>
      </c>
    </row>
    <row r="45" spans="1:5" ht="15.75">
      <c r="A45" s="4">
        <v>40</v>
      </c>
      <c r="B45" s="2" t="s">
        <v>47</v>
      </c>
      <c r="C45" s="38">
        <f>[1]ORDEN!HI42</f>
        <v>65</v>
      </c>
      <c r="D45" s="38">
        <f>[1]ORDEN!HJ42</f>
        <v>65</v>
      </c>
      <c r="E45" s="35">
        <f t="shared" si="0"/>
        <v>100</v>
      </c>
    </row>
    <row r="46" spans="1:5" ht="16.5" customHeight="1">
      <c r="A46" s="4">
        <v>41</v>
      </c>
      <c r="B46" s="36" t="s">
        <v>69</v>
      </c>
      <c r="C46" s="38">
        <f>[1]ORDEN!HI43</f>
        <v>3</v>
      </c>
      <c r="D46" s="38">
        <f>[1]ORDEN!HJ43</f>
        <v>3</v>
      </c>
      <c r="E46" s="35">
        <f t="shared" si="0"/>
        <v>100</v>
      </c>
    </row>
    <row r="47" spans="1:5" ht="15.75">
      <c r="A47" s="4">
        <v>42</v>
      </c>
      <c r="B47" s="2" t="s">
        <v>30</v>
      </c>
      <c r="C47" s="38">
        <f>[1]ORDEN!HI44</f>
        <v>7</v>
      </c>
      <c r="D47" s="38">
        <f>[1]ORDEN!HJ44</f>
        <v>13</v>
      </c>
      <c r="E47" s="35">
        <f t="shared" si="0"/>
        <v>53.846153846153847</v>
      </c>
    </row>
    <row r="48" spans="1:5" ht="15.75">
      <c r="A48" s="4">
        <v>43</v>
      </c>
      <c r="B48" s="2" t="s">
        <v>48</v>
      </c>
      <c r="C48" s="38">
        <f>[1]ORDEN!HI45</f>
        <v>4</v>
      </c>
      <c r="D48" s="38">
        <f>[1]ORDEN!HJ45</f>
        <v>4</v>
      </c>
      <c r="E48" s="35">
        <f t="shared" si="0"/>
        <v>100</v>
      </c>
    </row>
    <row r="49" spans="1:5" ht="15.75">
      <c r="A49" s="4">
        <v>44</v>
      </c>
      <c r="B49" s="2" t="s">
        <v>5</v>
      </c>
      <c r="C49" s="38">
        <f>[1]ORDEN!HI46</f>
        <v>4</v>
      </c>
      <c r="D49" s="38">
        <f>[1]ORDEN!HJ46</f>
        <v>4</v>
      </c>
      <c r="E49" s="35">
        <f t="shared" si="0"/>
        <v>100</v>
      </c>
    </row>
    <row r="50" spans="1:5" ht="15.75">
      <c r="A50" s="4">
        <v>45</v>
      </c>
      <c r="B50" s="2" t="s">
        <v>49</v>
      </c>
      <c r="C50" s="38">
        <f>[1]ORDEN!HI47</f>
        <v>14</v>
      </c>
      <c r="D50" s="38">
        <f>[1]ORDEN!HJ47</f>
        <v>9</v>
      </c>
      <c r="E50" s="35">
        <f t="shared" si="0"/>
        <v>155.55555555555557</v>
      </c>
    </row>
    <row r="51" spans="1:5" ht="15.75">
      <c r="A51" s="4">
        <v>46</v>
      </c>
      <c r="B51" s="2" t="s">
        <v>23</v>
      </c>
      <c r="C51" s="38">
        <f>[1]ORDEN!HI48</f>
        <v>10</v>
      </c>
      <c r="D51" s="38">
        <f>[1]ORDEN!HJ48</f>
        <v>11</v>
      </c>
      <c r="E51" s="35">
        <f t="shared" si="0"/>
        <v>90.909090909090907</v>
      </c>
    </row>
    <row r="52" spans="1:5" ht="15.75">
      <c r="A52" s="4">
        <v>47</v>
      </c>
      <c r="B52" s="2" t="s">
        <v>50</v>
      </c>
      <c r="C52" s="38">
        <f>[1]ORDEN!HI49</f>
        <v>5</v>
      </c>
      <c r="D52" s="38">
        <f>[1]ORDEN!HJ49</f>
        <v>2</v>
      </c>
      <c r="E52" s="35">
        <v>0</v>
      </c>
    </row>
    <row r="53" spans="1:5" ht="15.75">
      <c r="A53" s="4">
        <v>48</v>
      </c>
      <c r="B53" s="3" t="s">
        <v>0</v>
      </c>
      <c r="C53" s="38">
        <f>[1]ORDEN!HI50</f>
        <v>7</v>
      </c>
      <c r="D53" s="38">
        <f>[1]ORDEN!HJ50</f>
        <v>5</v>
      </c>
      <c r="E53" s="35">
        <f t="shared" ref="E53:E67" si="1">+C53/D53*100</f>
        <v>140</v>
      </c>
    </row>
    <row r="54" spans="1:5" ht="15.75">
      <c r="A54" s="4">
        <v>49</v>
      </c>
      <c r="B54" s="3" t="s">
        <v>51</v>
      </c>
      <c r="C54" s="38">
        <f>[1]ORDEN!HI51</f>
        <v>7</v>
      </c>
      <c r="D54" s="38">
        <f>[1]ORDEN!HJ51</f>
        <v>7</v>
      </c>
      <c r="E54" s="35">
        <f t="shared" si="1"/>
        <v>100</v>
      </c>
    </row>
    <row r="55" spans="1:5" ht="15.75">
      <c r="A55" s="4">
        <v>50</v>
      </c>
      <c r="B55" s="2" t="s">
        <v>59</v>
      </c>
      <c r="C55" s="38">
        <f>[1]ORDEN!HI52</f>
        <v>8</v>
      </c>
      <c r="D55" s="38">
        <f>[1]ORDEN!HJ52</f>
        <v>8</v>
      </c>
      <c r="E55" s="35">
        <f t="shared" si="1"/>
        <v>100</v>
      </c>
    </row>
    <row r="56" spans="1:5" ht="15.75">
      <c r="A56" s="4">
        <v>51</v>
      </c>
      <c r="B56" s="2" t="s">
        <v>52</v>
      </c>
      <c r="C56" s="38">
        <f>[1]ORDEN!HI53</f>
        <v>2</v>
      </c>
      <c r="D56" s="38">
        <f>[1]ORDEN!HJ53</f>
        <v>2</v>
      </c>
      <c r="E56" s="35">
        <f t="shared" si="1"/>
        <v>100</v>
      </c>
    </row>
    <row r="57" spans="1:5" ht="18.75" customHeight="1">
      <c r="A57" s="4">
        <v>52</v>
      </c>
      <c r="B57" s="5" t="s">
        <v>7</v>
      </c>
      <c r="C57" s="38">
        <f>[1]ORDEN!HI54</f>
        <v>3</v>
      </c>
      <c r="D57" s="38">
        <f>[1]ORDEN!HJ54</f>
        <v>6</v>
      </c>
      <c r="E57" s="35">
        <f t="shared" si="1"/>
        <v>50</v>
      </c>
    </row>
    <row r="58" spans="1:5" ht="15.75" customHeight="1">
      <c r="A58" s="4">
        <v>53</v>
      </c>
      <c r="B58" s="3" t="s">
        <v>53</v>
      </c>
      <c r="C58" s="38">
        <f>[1]ORDEN!HI55</f>
        <v>5</v>
      </c>
      <c r="D58" s="38">
        <f>[1]ORDEN!HJ55</f>
        <v>8</v>
      </c>
      <c r="E58" s="35">
        <f t="shared" si="1"/>
        <v>62.5</v>
      </c>
    </row>
    <row r="59" spans="1:5" ht="15.75">
      <c r="A59" s="4">
        <v>54</v>
      </c>
      <c r="B59" s="2" t="s">
        <v>66</v>
      </c>
      <c r="C59" s="38">
        <f>[1]ORDEN!HI56</f>
        <v>12</v>
      </c>
      <c r="D59" s="38">
        <f>[1]ORDEN!HJ56</f>
        <v>12</v>
      </c>
      <c r="E59" s="35">
        <f t="shared" si="1"/>
        <v>100</v>
      </c>
    </row>
    <row r="60" spans="1:5" ht="15.75">
      <c r="A60" s="4" t="s">
        <v>19</v>
      </c>
      <c r="B60" s="2" t="s">
        <v>16</v>
      </c>
      <c r="C60" s="38">
        <f>[1]ORDEN!HI57</f>
        <v>5</v>
      </c>
      <c r="D60" s="38">
        <f>[1]ORDEN!HJ57</f>
        <v>7</v>
      </c>
      <c r="E60" s="35">
        <f t="shared" si="1"/>
        <v>71.428571428571431</v>
      </c>
    </row>
    <row r="61" spans="1:5" ht="15.75">
      <c r="A61" s="4" t="s">
        <v>20</v>
      </c>
      <c r="B61" s="2" t="s">
        <v>17</v>
      </c>
      <c r="C61" s="38">
        <f>[1]ORDEN!HI58</f>
        <v>4</v>
      </c>
      <c r="D61" s="38">
        <f>[1]ORDEN!HJ58</f>
        <v>4</v>
      </c>
      <c r="E61" s="35">
        <f t="shared" si="1"/>
        <v>100</v>
      </c>
    </row>
    <row r="62" spans="1:5" ht="15.75">
      <c r="A62" s="4" t="s">
        <v>21</v>
      </c>
      <c r="B62" s="2" t="s">
        <v>18</v>
      </c>
      <c r="C62" s="38">
        <f>[1]ORDEN!HI59</f>
        <v>21</v>
      </c>
      <c r="D62" s="38">
        <f>[1]ORDEN!HJ59</f>
        <v>18</v>
      </c>
      <c r="E62" s="40">
        <f t="shared" si="1"/>
        <v>116.66666666666667</v>
      </c>
    </row>
    <row r="63" spans="1:5" ht="15.75">
      <c r="A63" s="4" t="s">
        <v>54</v>
      </c>
      <c r="B63" s="2" t="s">
        <v>56</v>
      </c>
      <c r="C63" s="38">
        <f>[1]ORDEN!HI60</f>
        <v>0</v>
      </c>
      <c r="D63" s="38">
        <f>[1]ORDEN!HJ60</f>
        <v>0</v>
      </c>
      <c r="E63" s="40">
        <v>0</v>
      </c>
    </row>
    <row r="64" spans="1:5" ht="15.75">
      <c r="A64" s="4" t="s">
        <v>55</v>
      </c>
      <c r="B64" s="8" t="s">
        <v>58</v>
      </c>
      <c r="C64" s="38">
        <f>[1]ORDEN!HI61</f>
        <v>1</v>
      </c>
      <c r="D64" s="38">
        <f>[1]ORDEN!HJ61</f>
        <v>1</v>
      </c>
      <c r="E64" s="40">
        <f t="shared" si="1"/>
        <v>100</v>
      </c>
    </row>
    <row r="65" spans="1:5" ht="15.75">
      <c r="A65" s="50">
        <v>60</v>
      </c>
      <c r="B65" s="47" t="s">
        <v>57</v>
      </c>
      <c r="C65" s="38">
        <f>[1]ORDEN!HI62</f>
        <v>10</v>
      </c>
      <c r="D65" s="38">
        <f>[1]ORDEN!HJ62</f>
        <v>12</v>
      </c>
      <c r="E65" s="40">
        <f t="shared" si="1"/>
        <v>83.333333333333343</v>
      </c>
    </row>
    <row r="66" spans="1:5" ht="15.75">
      <c r="A66" s="57">
        <v>61</v>
      </c>
      <c r="B66" s="47" t="s">
        <v>100</v>
      </c>
      <c r="C66" s="38">
        <f>[1]ORDEN!HI63</f>
        <v>5</v>
      </c>
      <c r="D66" s="38">
        <f>[1]ORDEN!HJ63</f>
        <v>7</v>
      </c>
      <c r="E66" s="40">
        <f t="shared" si="1"/>
        <v>71.428571428571431</v>
      </c>
    </row>
    <row r="67" spans="1:5" ht="16.5" thickBot="1">
      <c r="A67" s="46">
        <v>62</v>
      </c>
      <c r="B67" s="58" t="s">
        <v>124</v>
      </c>
      <c r="C67" s="39">
        <f>[1]ORDEN!HI64</f>
        <v>1</v>
      </c>
      <c r="D67" s="39">
        <f>[1]ORDEN!HJ64</f>
        <v>1</v>
      </c>
      <c r="E67" s="40">
        <f t="shared" si="1"/>
        <v>100</v>
      </c>
    </row>
    <row r="68" spans="1:5" ht="17.25" thickTop="1" thickBot="1">
      <c r="A68" s="140" t="s">
        <v>6</v>
      </c>
      <c r="B68" s="141"/>
      <c r="C68" s="33">
        <f>SUM(C6:C66)</f>
        <v>1356</v>
      </c>
      <c r="D68" s="33">
        <f>SUM(D6:D66)</f>
        <v>1266</v>
      </c>
      <c r="E68" s="17">
        <f t="shared" ref="E68" si="2">+C68/D68*100</f>
        <v>107.10900473933648</v>
      </c>
    </row>
    <row r="69" spans="1:5" ht="36.75" customHeight="1" thickTop="1">
      <c r="A69" s="138" t="s">
        <v>129</v>
      </c>
      <c r="B69" s="138"/>
      <c r="C69" s="138"/>
      <c r="D69" s="138"/>
      <c r="E69" s="138"/>
    </row>
    <row r="70" spans="1:5" ht="15.75">
      <c r="A70" s="6"/>
      <c r="B70" s="10"/>
      <c r="C70" s="11"/>
      <c r="D70" s="11"/>
    </row>
  </sheetData>
  <mergeCells count="6">
    <mergeCell ref="A69:E69"/>
    <mergeCell ref="A1:E1"/>
    <mergeCell ref="C4:E4"/>
    <mergeCell ref="A68:B68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145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70"/>
  <sheetViews>
    <sheetView view="pageBreakPreview" topLeftCell="A31" zoomScale="70" zoomScaleNormal="100" zoomScaleSheetLayoutView="70" workbookViewId="0">
      <selection activeCell="C31" sqref="C1:E1048576"/>
    </sheetView>
  </sheetViews>
  <sheetFormatPr baseColWidth="10" defaultRowHeight="12.75"/>
  <cols>
    <col min="1" max="1" width="8" customWidth="1"/>
    <col min="2" max="2" width="55.85546875" customWidth="1"/>
    <col min="3" max="5" width="18.85546875" customWidth="1"/>
  </cols>
  <sheetData>
    <row r="1" spans="1:5" ht="22.5" customHeight="1">
      <c r="A1" s="148" t="s">
        <v>158</v>
      </c>
      <c r="B1" s="148"/>
      <c r="C1" s="148"/>
      <c r="D1" s="148"/>
      <c r="E1" s="148"/>
    </row>
    <row r="3" spans="1:5" ht="16.5" thickBot="1">
      <c r="E3" s="32" t="s">
        <v>132</v>
      </c>
    </row>
    <row r="4" spans="1:5" ht="21.75" customHeight="1" thickTop="1" thickBot="1">
      <c r="A4" s="144" t="s">
        <v>8</v>
      </c>
      <c r="B4" s="143" t="s">
        <v>68</v>
      </c>
      <c r="C4" s="143">
        <v>2008</v>
      </c>
      <c r="D4" s="143"/>
      <c r="E4" s="143"/>
    </row>
    <row r="5" spans="1:5" ht="69.75" customHeight="1" thickTop="1" thickBot="1">
      <c r="A5" s="144"/>
      <c r="B5" s="143"/>
      <c r="C5" s="44" t="s">
        <v>73</v>
      </c>
      <c r="D5" s="44" t="s">
        <v>74</v>
      </c>
      <c r="E5" s="44" t="s">
        <v>10</v>
      </c>
    </row>
    <row r="6" spans="1:5" ht="15.75" customHeight="1" thickTop="1">
      <c r="A6" s="48">
        <v>1</v>
      </c>
      <c r="B6" s="49" t="s">
        <v>11</v>
      </c>
      <c r="C6" s="37">
        <f>[1]ORDEN!HL3</f>
        <v>28</v>
      </c>
      <c r="D6" s="37">
        <f>[1]ORDEN!HM3</f>
        <v>18</v>
      </c>
      <c r="E6" s="34">
        <f t="shared" ref="E6:E67" si="0">+C6/D6*100</f>
        <v>155.55555555555557</v>
      </c>
    </row>
    <row r="7" spans="1:5" ht="15.75" customHeight="1">
      <c r="A7" s="4">
        <v>2</v>
      </c>
      <c r="B7" s="2" t="s">
        <v>64</v>
      </c>
      <c r="C7" s="38">
        <f>[1]ORDEN!HL4</f>
        <v>40</v>
      </c>
      <c r="D7" s="38">
        <f>[1]ORDEN!HM4</f>
        <v>47</v>
      </c>
      <c r="E7" s="35">
        <f t="shared" si="0"/>
        <v>85.106382978723403</v>
      </c>
    </row>
    <row r="8" spans="1:5" ht="15.75" customHeight="1">
      <c r="A8" s="4">
        <v>3</v>
      </c>
      <c r="B8" s="2" t="s">
        <v>12</v>
      </c>
      <c r="C8" s="38">
        <f>[1]ORDEN!HL5</f>
        <v>28</v>
      </c>
      <c r="D8" s="38">
        <f>[1]ORDEN!HM5</f>
        <v>24</v>
      </c>
      <c r="E8" s="35">
        <f t="shared" si="0"/>
        <v>116.66666666666667</v>
      </c>
    </row>
    <row r="9" spans="1:5" ht="15.75" customHeight="1">
      <c r="A9" s="4">
        <v>4</v>
      </c>
      <c r="B9" s="2" t="s">
        <v>62</v>
      </c>
      <c r="C9" s="38">
        <f>[1]ORDEN!HL6</f>
        <v>15</v>
      </c>
      <c r="D9" s="38">
        <f>[1]ORDEN!HM6</f>
        <v>15</v>
      </c>
      <c r="E9" s="35">
        <f t="shared" si="0"/>
        <v>100</v>
      </c>
    </row>
    <row r="10" spans="1:5" ht="15.75" customHeight="1">
      <c r="A10" s="4">
        <v>5</v>
      </c>
      <c r="B10" s="2" t="s">
        <v>13</v>
      </c>
      <c r="C10" s="38">
        <f>[1]ORDEN!HL7</f>
        <v>213</v>
      </c>
      <c r="D10" s="38">
        <f>[1]ORDEN!HM7</f>
        <v>55</v>
      </c>
      <c r="E10" s="35">
        <f t="shared" si="0"/>
        <v>387.27272727272725</v>
      </c>
    </row>
    <row r="11" spans="1:5" ht="15.75" customHeight="1">
      <c r="A11" s="4">
        <v>6</v>
      </c>
      <c r="B11" s="2" t="s">
        <v>14</v>
      </c>
      <c r="C11" s="38">
        <f>[1]ORDEN!HL8</f>
        <v>12</v>
      </c>
      <c r="D11" s="38">
        <f>[1]ORDEN!HM8</f>
        <v>15</v>
      </c>
      <c r="E11" s="35">
        <f t="shared" si="0"/>
        <v>80</v>
      </c>
    </row>
    <row r="12" spans="1:5" ht="15.75" customHeight="1">
      <c r="A12" s="4">
        <v>7</v>
      </c>
      <c r="B12" s="2" t="s">
        <v>1</v>
      </c>
      <c r="C12" s="38">
        <f>[1]ORDEN!HL9</f>
        <v>110</v>
      </c>
      <c r="D12" s="38">
        <f>[1]ORDEN!HM9</f>
        <v>88</v>
      </c>
      <c r="E12" s="35">
        <f t="shared" si="0"/>
        <v>125</v>
      </c>
    </row>
    <row r="13" spans="1:5" ht="15.75" customHeight="1">
      <c r="A13" s="4">
        <v>8</v>
      </c>
      <c r="B13" s="2" t="s">
        <v>15</v>
      </c>
      <c r="C13" s="38">
        <f>[1]ORDEN!HL10</f>
        <v>48</v>
      </c>
      <c r="D13" s="38">
        <f>[1]ORDEN!HM10</f>
        <v>52</v>
      </c>
      <c r="E13" s="35">
        <f t="shared" si="0"/>
        <v>92.307692307692307</v>
      </c>
    </row>
    <row r="14" spans="1:5" ht="15.75" customHeight="1">
      <c r="A14" s="4">
        <v>9</v>
      </c>
      <c r="B14" s="2" t="s">
        <v>32</v>
      </c>
      <c r="C14" s="38">
        <f>[1]ORDEN!HL11</f>
        <v>36</v>
      </c>
      <c r="D14" s="38">
        <f>[1]ORDEN!HM11</f>
        <v>36</v>
      </c>
      <c r="E14" s="35">
        <f t="shared" si="0"/>
        <v>100</v>
      </c>
    </row>
    <row r="15" spans="1:5" ht="15.75" customHeight="1">
      <c r="A15" s="4">
        <v>10</v>
      </c>
      <c r="B15" s="2" t="s">
        <v>33</v>
      </c>
      <c r="C15" s="38">
        <f>[1]ORDEN!HL12</f>
        <v>35</v>
      </c>
      <c r="D15" s="38">
        <f>[1]ORDEN!HM12</f>
        <v>23</v>
      </c>
      <c r="E15" s="35">
        <f t="shared" si="0"/>
        <v>152.17391304347828</v>
      </c>
    </row>
    <row r="16" spans="1:5" ht="15.75" customHeight="1">
      <c r="A16" s="4">
        <v>11</v>
      </c>
      <c r="B16" s="2" t="s">
        <v>63</v>
      </c>
      <c r="C16" s="38">
        <f>[1]ORDEN!HL13</f>
        <v>16</v>
      </c>
      <c r="D16" s="38">
        <f>[1]ORDEN!HM13</f>
        <v>19</v>
      </c>
      <c r="E16" s="35">
        <f t="shared" si="0"/>
        <v>84.210526315789465</v>
      </c>
    </row>
    <row r="17" spans="1:5" ht="15.75">
      <c r="A17" s="4">
        <v>12</v>
      </c>
      <c r="B17" s="2" t="s">
        <v>25</v>
      </c>
      <c r="C17" s="38">
        <f>[1]ORDEN!HL14</f>
        <v>27</v>
      </c>
      <c r="D17" s="38">
        <f>[1]ORDEN!HM14</f>
        <v>27</v>
      </c>
      <c r="E17" s="35">
        <f t="shared" si="0"/>
        <v>100</v>
      </c>
    </row>
    <row r="18" spans="1:5" ht="15.75">
      <c r="A18" s="4">
        <v>13</v>
      </c>
      <c r="B18" s="2" t="s">
        <v>65</v>
      </c>
      <c r="C18" s="38">
        <f>[1]ORDEN!HL15</f>
        <v>69</v>
      </c>
      <c r="D18" s="38">
        <f>[1]ORDEN!HM15</f>
        <v>41</v>
      </c>
      <c r="E18" s="35">
        <f t="shared" si="0"/>
        <v>168.29268292682926</v>
      </c>
    </row>
    <row r="19" spans="1:5" ht="15.75">
      <c r="A19" s="4">
        <v>14</v>
      </c>
      <c r="B19" s="2" t="s">
        <v>34</v>
      </c>
      <c r="C19" s="38">
        <f>[1]ORDEN!HL16</f>
        <v>39</v>
      </c>
      <c r="D19" s="38">
        <f>[1]ORDEN!HM16</f>
        <v>32</v>
      </c>
      <c r="E19" s="35">
        <f t="shared" si="0"/>
        <v>121.875</v>
      </c>
    </row>
    <row r="20" spans="1:5" ht="15.75">
      <c r="A20" s="4">
        <v>15</v>
      </c>
      <c r="B20" s="2" t="s">
        <v>26</v>
      </c>
      <c r="C20" s="38">
        <f>[1]ORDEN!HL17</f>
        <v>46</v>
      </c>
      <c r="D20" s="38">
        <f>[1]ORDEN!HM17</f>
        <v>22</v>
      </c>
      <c r="E20" s="35">
        <f t="shared" si="0"/>
        <v>209.09090909090909</v>
      </c>
    </row>
    <row r="21" spans="1:5" ht="15.75">
      <c r="A21" s="4">
        <v>16</v>
      </c>
      <c r="B21" s="2" t="s">
        <v>35</v>
      </c>
      <c r="C21" s="38">
        <f>[1]ORDEN!HL18</f>
        <v>53</v>
      </c>
      <c r="D21" s="38">
        <f>[1]ORDEN!HM18</f>
        <v>43</v>
      </c>
      <c r="E21" s="35">
        <f t="shared" si="0"/>
        <v>123.25581395348837</v>
      </c>
    </row>
    <row r="22" spans="1:5" ht="15.75">
      <c r="A22" s="4">
        <v>17</v>
      </c>
      <c r="B22" s="3" t="s">
        <v>28</v>
      </c>
      <c r="C22" s="38">
        <f>[1]ORDEN!HL19</f>
        <v>10</v>
      </c>
      <c r="D22" s="38">
        <f>[1]ORDEN!HM19</f>
        <v>5</v>
      </c>
      <c r="E22" s="35">
        <f t="shared" si="0"/>
        <v>200</v>
      </c>
    </row>
    <row r="23" spans="1:5" ht="15.75">
      <c r="A23" s="4">
        <v>18</v>
      </c>
      <c r="B23" s="2" t="s">
        <v>29</v>
      </c>
      <c r="C23" s="38">
        <f>[1]ORDEN!HL20</f>
        <v>35</v>
      </c>
      <c r="D23" s="38">
        <f>[1]ORDEN!HM20</f>
        <v>37</v>
      </c>
      <c r="E23" s="35">
        <f t="shared" si="0"/>
        <v>94.594594594594597</v>
      </c>
    </row>
    <row r="24" spans="1:5" ht="15.75">
      <c r="A24" s="4">
        <v>19</v>
      </c>
      <c r="B24" s="2" t="s">
        <v>24</v>
      </c>
      <c r="C24" s="38">
        <f>[1]ORDEN!HL21</f>
        <v>6</v>
      </c>
      <c r="D24" s="38">
        <f>[1]ORDEN!HM21</f>
        <v>7</v>
      </c>
      <c r="E24" s="35">
        <f t="shared" si="0"/>
        <v>85.714285714285708</v>
      </c>
    </row>
    <row r="25" spans="1:5" ht="15.75">
      <c r="A25" s="4">
        <v>20</v>
      </c>
      <c r="B25" s="2" t="s">
        <v>67</v>
      </c>
      <c r="C25" s="38">
        <f>[1]ORDEN!HL22</f>
        <v>10</v>
      </c>
      <c r="D25" s="38">
        <f>[1]ORDEN!HM22</f>
        <v>10</v>
      </c>
      <c r="E25" s="35">
        <f t="shared" si="0"/>
        <v>100</v>
      </c>
    </row>
    <row r="26" spans="1:5" ht="15.75">
      <c r="A26" s="4">
        <v>21</v>
      </c>
      <c r="B26" s="3" t="s">
        <v>31</v>
      </c>
      <c r="C26" s="38">
        <f>[1]ORDEN!HL23</f>
        <v>40</v>
      </c>
      <c r="D26" s="38">
        <f>[1]ORDEN!HM23</f>
        <v>40</v>
      </c>
      <c r="E26" s="35">
        <f t="shared" si="0"/>
        <v>100</v>
      </c>
    </row>
    <row r="27" spans="1:5" ht="15.75">
      <c r="A27" s="4">
        <v>22</v>
      </c>
      <c r="B27" s="3" t="s">
        <v>9</v>
      </c>
      <c r="C27" s="38">
        <f>[1]ORDEN!HL24</f>
        <v>5</v>
      </c>
      <c r="D27" s="38">
        <f>[1]ORDEN!HM24</f>
        <v>3</v>
      </c>
      <c r="E27" s="35">
        <f t="shared" si="0"/>
        <v>166.66666666666669</v>
      </c>
    </row>
    <row r="28" spans="1:5" ht="15.75">
      <c r="A28" s="4">
        <v>23</v>
      </c>
      <c r="B28" s="3" t="s">
        <v>36</v>
      </c>
      <c r="C28" s="38">
        <f>[1]ORDEN!HL25</f>
        <v>55</v>
      </c>
      <c r="D28" s="38">
        <f>[1]ORDEN!HM25</f>
        <v>55</v>
      </c>
      <c r="E28" s="35">
        <f t="shared" si="0"/>
        <v>100</v>
      </c>
    </row>
    <row r="29" spans="1:5" ht="15.75">
      <c r="A29" s="4">
        <v>24</v>
      </c>
      <c r="B29" s="3" t="s">
        <v>37</v>
      </c>
      <c r="C29" s="38">
        <f>[1]ORDEN!HL26</f>
        <v>14</v>
      </c>
      <c r="D29" s="38">
        <f>[1]ORDEN!HM26</f>
        <v>14</v>
      </c>
      <c r="E29" s="35">
        <f t="shared" si="0"/>
        <v>100</v>
      </c>
    </row>
    <row r="30" spans="1:5" ht="15.75">
      <c r="A30" s="4">
        <v>25</v>
      </c>
      <c r="B30" s="3" t="s">
        <v>38</v>
      </c>
      <c r="C30" s="38">
        <f>[1]ORDEN!HL27</f>
        <v>19</v>
      </c>
      <c r="D30" s="38">
        <f>[1]ORDEN!HM27</f>
        <v>11</v>
      </c>
      <c r="E30" s="35">
        <f t="shared" si="0"/>
        <v>172.72727272727272</v>
      </c>
    </row>
    <row r="31" spans="1:5" ht="15.75">
      <c r="A31" s="4">
        <v>26</v>
      </c>
      <c r="B31" s="3" t="s">
        <v>39</v>
      </c>
      <c r="C31" s="38">
        <f>[1]ORDEN!HL28</f>
        <v>27</v>
      </c>
      <c r="D31" s="38">
        <f>[1]ORDEN!HM28</f>
        <v>28</v>
      </c>
      <c r="E31" s="35">
        <f t="shared" si="0"/>
        <v>96.428571428571431</v>
      </c>
    </row>
    <row r="32" spans="1:5" ht="15.75">
      <c r="A32" s="4">
        <v>27</v>
      </c>
      <c r="B32" s="3" t="s">
        <v>40</v>
      </c>
      <c r="C32" s="38">
        <f>[1]ORDEN!HL29</f>
        <v>37</v>
      </c>
      <c r="D32" s="38">
        <f>[1]ORDEN!HM29</f>
        <v>35</v>
      </c>
      <c r="E32" s="35">
        <f t="shared" si="0"/>
        <v>105.71428571428572</v>
      </c>
    </row>
    <row r="33" spans="1:5" ht="15.75">
      <c r="A33" s="4">
        <v>28</v>
      </c>
      <c r="B33" s="3" t="s">
        <v>3</v>
      </c>
      <c r="C33" s="38">
        <f>[1]ORDEN!HL30</f>
        <v>15</v>
      </c>
      <c r="D33" s="38">
        <f>[1]ORDEN!HM30</f>
        <v>12</v>
      </c>
      <c r="E33" s="35">
        <f t="shared" si="0"/>
        <v>125</v>
      </c>
    </row>
    <row r="34" spans="1:5" ht="15.75">
      <c r="A34" s="4">
        <v>29</v>
      </c>
      <c r="B34" s="3" t="s">
        <v>2</v>
      </c>
      <c r="C34" s="38">
        <f>[1]ORDEN!HL31</f>
        <v>20</v>
      </c>
      <c r="D34" s="38">
        <f>[1]ORDEN!HM31</f>
        <v>15</v>
      </c>
      <c r="E34" s="35">
        <f t="shared" si="0"/>
        <v>133.33333333333331</v>
      </c>
    </row>
    <row r="35" spans="1:5" ht="15.75">
      <c r="A35" s="4">
        <v>30</v>
      </c>
      <c r="B35" s="3" t="s">
        <v>41</v>
      </c>
      <c r="C35" s="38">
        <f>[1]ORDEN!HL32</f>
        <v>28</v>
      </c>
      <c r="D35" s="38">
        <f>[1]ORDEN!HM32</f>
        <v>26</v>
      </c>
      <c r="E35" s="35">
        <f t="shared" si="0"/>
        <v>107.69230769230769</v>
      </c>
    </row>
    <row r="36" spans="1:5" ht="15.75">
      <c r="A36" s="4">
        <v>31</v>
      </c>
      <c r="B36" s="3" t="s">
        <v>42</v>
      </c>
      <c r="C36" s="38">
        <f>[1]ORDEN!HL33</f>
        <v>24</v>
      </c>
      <c r="D36" s="38">
        <f>[1]ORDEN!HM33</f>
        <v>25</v>
      </c>
      <c r="E36" s="35">
        <f t="shared" si="0"/>
        <v>96</v>
      </c>
    </row>
    <row r="37" spans="1:5" ht="15.75">
      <c r="A37" s="4">
        <v>32</v>
      </c>
      <c r="B37" s="3" t="s">
        <v>27</v>
      </c>
      <c r="C37" s="38">
        <f>[1]ORDEN!HL34</f>
        <v>3</v>
      </c>
      <c r="D37" s="38">
        <f>[1]ORDEN!HM34</f>
        <v>3</v>
      </c>
      <c r="E37" s="35">
        <f t="shared" si="0"/>
        <v>100</v>
      </c>
    </row>
    <row r="38" spans="1:5" ht="15.75">
      <c r="A38" s="4">
        <v>33</v>
      </c>
      <c r="B38" s="3" t="s">
        <v>60</v>
      </c>
      <c r="C38" s="38">
        <f>[1]ORDEN!HL35</f>
        <v>20</v>
      </c>
      <c r="D38" s="38">
        <f>[1]ORDEN!HM35</f>
        <v>28</v>
      </c>
      <c r="E38" s="35">
        <f t="shared" si="0"/>
        <v>71.428571428571431</v>
      </c>
    </row>
    <row r="39" spans="1:5" ht="15.75">
      <c r="A39" s="4">
        <v>34</v>
      </c>
      <c r="B39" s="3" t="s">
        <v>43</v>
      </c>
      <c r="C39" s="38">
        <f>[1]ORDEN!HL36</f>
        <v>44</v>
      </c>
      <c r="D39" s="38">
        <f>[1]ORDEN!HM36</f>
        <v>78</v>
      </c>
      <c r="E39" s="35">
        <f t="shared" si="0"/>
        <v>56.410256410256409</v>
      </c>
    </row>
    <row r="40" spans="1:5" ht="15.75">
      <c r="A40" s="4">
        <v>35</v>
      </c>
      <c r="B40" s="3" t="s">
        <v>44</v>
      </c>
      <c r="C40" s="38">
        <f>[1]ORDEN!HL37</f>
        <v>55</v>
      </c>
      <c r="D40" s="38">
        <f>[1]ORDEN!HM37</f>
        <v>43</v>
      </c>
      <c r="E40" s="35">
        <f t="shared" si="0"/>
        <v>127.90697674418605</v>
      </c>
    </row>
    <row r="41" spans="1:5" ht="15.75">
      <c r="A41" s="4">
        <v>36</v>
      </c>
      <c r="B41" s="3" t="s">
        <v>45</v>
      </c>
      <c r="C41" s="38">
        <f>[1]ORDEN!HL38</f>
        <v>85</v>
      </c>
      <c r="D41" s="38">
        <f>[1]ORDEN!HM38</f>
        <v>89</v>
      </c>
      <c r="E41" s="35">
        <f t="shared" si="0"/>
        <v>95.50561797752809</v>
      </c>
    </row>
    <row r="42" spans="1:5" ht="15.75">
      <c r="A42" s="4">
        <v>37</v>
      </c>
      <c r="B42" s="3" t="s">
        <v>4</v>
      </c>
      <c r="C42" s="38">
        <f>[1]ORDEN!HL39</f>
        <v>20</v>
      </c>
      <c r="D42" s="38">
        <f>[1]ORDEN!HM39</f>
        <v>20</v>
      </c>
      <c r="E42" s="35">
        <f t="shared" si="0"/>
        <v>100</v>
      </c>
    </row>
    <row r="43" spans="1:5" ht="15.75">
      <c r="A43" s="4">
        <v>38</v>
      </c>
      <c r="B43" s="3" t="s">
        <v>46</v>
      </c>
      <c r="C43" s="38">
        <f>[1]ORDEN!HL40</f>
        <v>29</v>
      </c>
      <c r="D43" s="38">
        <f>[1]ORDEN!HM40</f>
        <v>33</v>
      </c>
      <c r="E43" s="35">
        <f t="shared" si="0"/>
        <v>87.878787878787875</v>
      </c>
    </row>
    <row r="44" spans="1:5" ht="15.75">
      <c r="A44" s="4">
        <v>39</v>
      </c>
      <c r="B44" s="2" t="s">
        <v>22</v>
      </c>
      <c r="C44" s="38">
        <f>[1]ORDEN!HL41</f>
        <v>31</v>
      </c>
      <c r="D44" s="38">
        <f>[1]ORDEN!HM41</f>
        <v>31</v>
      </c>
      <c r="E44" s="35">
        <f t="shared" si="0"/>
        <v>100</v>
      </c>
    </row>
    <row r="45" spans="1:5" ht="15.75">
      <c r="A45" s="4">
        <v>40</v>
      </c>
      <c r="B45" s="2" t="s">
        <v>47</v>
      </c>
      <c r="C45" s="38">
        <f>[1]ORDEN!HL42</f>
        <v>156</v>
      </c>
      <c r="D45" s="38">
        <f>[1]ORDEN!HM42</f>
        <v>156</v>
      </c>
      <c r="E45" s="35">
        <f t="shared" si="0"/>
        <v>100</v>
      </c>
    </row>
    <row r="46" spans="1:5" ht="15.75">
      <c r="A46" s="4">
        <v>41</v>
      </c>
      <c r="B46" s="2" t="s">
        <v>69</v>
      </c>
      <c r="C46" s="38">
        <f>[1]ORDEN!HL43</f>
        <v>9</v>
      </c>
      <c r="D46" s="38">
        <f>[1]ORDEN!HM43</f>
        <v>9</v>
      </c>
      <c r="E46" s="35">
        <f t="shared" si="0"/>
        <v>100</v>
      </c>
    </row>
    <row r="47" spans="1:5" ht="15.75">
      <c r="A47" s="4">
        <v>42</v>
      </c>
      <c r="B47" s="2" t="s">
        <v>30</v>
      </c>
      <c r="C47" s="38">
        <f>[1]ORDEN!HL44</f>
        <v>6</v>
      </c>
      <c r="D47" s="38">
        <f>[1]ORDEN!HM44</f>
        <v>9</v>
      </c>
      <c r="E47" s="35">
        <f t="shared" si="0"/>
        <v>66.666666666666657</v>
      </c>
    </row>
    <row r="48" spans="1:5" ht="15.75">
      <c r="A48" s="4">
        <v>43</v>
      </c>
      <c r="B48" s="2" t="s">
        <v>48</v>
      </c>
      <c r="C48" s="38">
        <f>[1]ORDEN!HL45</f>
        <v>2</v>
      </c>
      <c r="D48" s="38">
        <f>[1]ORDEN!HM45</f>
        <v>2</v>
      </c>
      <c r="E48" s="35">
        <f t="shared" si="0"/>
        <v>100</v>
      </c>
    </row>
    <row r="49" spans="1:5" ht="15.75">
      <c r="A49" s="4">
        <v>44</v>
      </c>
      <c r="B49" s="2" t="s">
        <v>5</v>
      </c>
      <c r="C49" s="38">
        <f>[1]ORDEN!HL46</f>
        <v>5</v>
      </c>
      <c r="D49" s="38">
        <f>[1]ORDEN!HM46</f>
        <v>4</v>
      </c>
      <c r="E49" s="35">
        <f t="shared" si="0"/>
        <v>125</v>
      </c>
    </row>
    <row r="50" spans="1:5" ht="15.75">
      <c r="A50" s="4">
        <v>45</v>
      </c>
      <c r="B50" s="2" t="s">
        <v>49</v>
      </c>
      <c r="C50" s="38">
        <f>[1]ORDEN!HL47</f>
        <v>10</v>
      </c>
      <c r="D50" s="38">
        <f>[1]ORDEN!HM47</f>
        <v>8</v>
      </c>
      <c r="E50" s="35">
        <f t="shared" si="0"/>
        <v>125</v>
      </c>
    </row>
    <row r="51" spans="1:5" ht="15.75">
      <c r="A51" s="4">
        <v>46</v>
      </c>
      <c r="B51" s="2" t="s">
        <v>23</v>
      </c>
      <c r="C51" s="38">
        <f>[1]ORDEN!HL48</f>
        <v>14</v>
      </c>
      <c r="D51" s="38">
        <f>[1]ORDEN!HM48</f>
        <v>7</v>
      </c>
      <c r="E51" s="35">
        <f t="shared" si="0"/>
        <v>200</v>
      </c>
    </row>
    <row r="52" spans="1:5" ht="15.75">
      <c r="A52" s="4">
        <v>47</v>
      </c>
      <c r="B52" s="2" t="s">
        <v>50</v>
      </c>
      <c r="C52" s="38">
        <f>[1]ORDEN!HL49</f>
        <v>18</v>
      </c>
      <c r="D52" s="38">
        <f>[1]ORDEN!HM49</f>
        <v>15</v>
      </c>
      <c r="E52" s="35">
        <f t="shared" si="0"/>
        <v>120</v>
      </c>
    </row>
    <row r="53" spans="1:5" ht="15.75">
      <c r="A53" s="4">
        <v>48</v>
      </c>
      <c r="B53" s="3" t="s">
        <v>0</v>
      </c>
      <c r="C53" s="38">
        <f>[1]ORDEN!HL50</f>
        <v>4</v>
      </c>
      <c r="D53" s="38">
        <f>[1]ORDEN!HM50</f>
        <v>4</v>
      </c>
      <c r="E53" s="35">
        <f t="shared" si="0"/>
        <v>100</v>
      </c>
    </row>
    <row r="54" spans="1:5" ht="15.75">
      <c r="A54" s="4">
        <v>49</v>
      </c>
      <c r="B54" s="3" t="s">
        <v>51</v>
      </c>
      <c r="C54" s="38">
        <f>[1]ORDEN!HL51</f>
        <v>11</v>
      </c>
      <c r="D54" s="38">
        <f>[1]ORDEN!HM51</f>
        <v>10</v>
      </c>
      <c r="E54" s="35">
        <f t="shared" si="0"/>
        <v>110.00000000000001</v>
      </c>
    </row>
    <row r="55" spans="1:5" ht="15.75">
      <c r="A55" s="4">
        <v>50</v>
      </c>
      <c r="B55" s="2" t="s">
        <v>59</v>
      </c>
      <c r="C55" s="38">
        <f>[1]ORDEN!HL52</f>
        <v>8</v>
      </c>
      <c r="D55" s="38">
        <f>[1]ORDEN!HM52</f>
        <v>6</v>
      </c>
      <c r="E55" s="35">
        <f t="shared" si="0"/>
        <v>133.33333333333331</v>
      </c>
    </row>
    <row r="56" spans="1:5" ht="15.75">
      <c r="A56" s="4">
        <v>51</v>
      </c>
      <c r="B56" s="2" t="s">
        <v>52</v>
      </c>
      <c r="C56" s="38">
        <f>[1]ORDEN!HL53</f>
        <v>10</v>
      </c>
      <c r="D56" s="38">
        <f>[1]ORDEN!HM53</f>
        <v>10</v>
      </c>
      <c r="E56" s="35">
        <f t="shared" si="0"/>
        <v>100</v>
      </c>
    </row>
    <row r="57" spans="1:5" ht="15.75">
      <c r="A57" s="4">
        <v>52</v>
      </c>
      <c r="B57" s="5" t="s">
        <v>7</v>
      </c>
      <c r="C57" s="38">
        <f>[1]ORDEN!HL54</f>
        <v>2</v>
      </c>
      <c r="D57" s="38">
        <f>[1]ORDEN!HM54</f>
        <v>8</v>
      </c>
      <c r="E57" s="35">
        <f t="shared" si="0"/>
        <v>25</v>
      </c>
    </row>
    <row r="58" spans="1:5" ht="15.75">
      <c r="A58" s="4">
        <v>53</v>
      </c>
      <c r="B58" s="3" t="s">
        <v>53</v>
      </c>
      <c r="C58" s="38">
        <f>[1]ORDEN!HL55</f>
        <v>14</v>
      </c>
      <c r="D58" s="38">
        <f>[1]ORDEN!HM55</f>
        <v>12</v>
      </c>
      <c r="E58" s="35">
        <f t="shared" si="0"/>
        <v>116.66666666666667</v>
      </c>
    </row>
    <row r="59" spans="1:5" ht="15.75">
      <c r="A59" s="4">
        <v>54</v>
      </c>
      <c r="B59" s="2" t="s">
        <v>66</v>
      </c>
      <c r="C59" s="38">
        <f>[1]ORDEN!HL56</f>
        <v>27</v>
      </c>
      <c r="D59" s="38">
        <f>[1]ORDEN!HM56</f>
        <v>27</v>
      </c>
      <c r="E59" s="35">
        <f t="shared" si="0"/>
        <v>100</v>
      </c>
    </row>
    <row r="60" spans="1:5" ht="15.75">
      <c r="A60" s="4" t="s">
        <v>19</v>
      </c>
      <c r="B60" s="2" t="s">
        <v>16</v>
      </c>
      <c r="C60" s="38">
        <f>[1]ORDEN!HL57</f>
        <v>6</v>
      </c>
      <c r="D60" s="38">
        <f>[1]ORDEN!HM57</f>
        <v>12</v>
      </c>
      <c r="E60" s="35">
        <f t="shared" si="0"/>
        <v>50</v>
      </c>
    </row>
    <row r="61" spans="1:5" ht="15.75">
      <c r="A61" s="4" t="s">
        <v>20</v>
      </c>
      <c r="B61" s="2" t="s">
        <v>17</v>
      </c>
      <c r="C61" s="38">
        <f>[1]ORDEN!HL58</f>
        <v>5</v>
      </c>
      <c r="D61" s="38">
        <f>[1]ORDEN!HM58</f>
        <v>8</v>
      </c>
      <c r="E61" s="35">
        <f t="shared" si="0"/>
        <v>62.5</v>
      </c>
    </row>
    <row r="62" spans="1:5" ht="15.75">
      <c r="A62" s="4" t="s">
        <v>21</v>
      </c>
      <c r="B62" s="2" t="s">
        <v>18</v>
      </c>
      <c r="C62" s="38">
        <f>[1]ORDEN!HL59</f>
        <v>27</v>
      </c>
      <c r="D62" s="38">
        <f>[1]ORDEN!HM59</f>
        <v>22</v>
      </c>
      <c r="E62" s="35">
        <f t="shared" si="0"/>
        <v>122.72727272727273</v>
      </c>
    </row>
    <row r="63" spans="1:5" ht="15.75">
      <c r="A63" s="4" t="s">
        <v>54</v>
      </c>
      <c r="B63" s="2" t="s">
        <v>56</v>
      </c>
      <c r="C63" s="38">
        <f>[1]ORDEN!HL60</f>
        <v>2</v>
      </c>
      <c r="D63" s="38">
        <f>[1]ORDEN!HM60</f>
        <v>1</v>
      </c>
      <c r="E63" s="35">
        <f t="shared" si="0"/>
        <v>200</v>
      </c>
    </row>
    <row r="64" spans="1:5" ht="15.75">
      <c r="A64" s="4" t="s">
        <v>55</v>
      </c>
      <c r="B64" s="8" t="s">
        <v>58</v>
      </c>
      <c r="C64" s="38">
        <f>[1]ORDEN!HL61</f>
        <v>2</v>
      </c>
      <c r="D64" s="38">
        <f>[1]ORDEN!HM61</f>
        <v>2</v>
      </c>
      <c r="E64" s="35">
        <f t="shared" si="0"/>
        <v>100</v>
      </c>
    </row>
    <row r="65" spans="1:5" ht="15.75">
      <c r="A65" s="50">
        <v>60</v>
      </c>
      <c r="B65" s="8" t="s">
        <v>57</v>
      </c>
      <c r="C65" s="38">
        <f>[1]ORDEN!HL62</f>
        <v>21</v>
      </c>
      <c r="D65" s="38">
        <f>[1]ORDEN!HM62</f>
        <v>10</v>
      </c>
      <c r="E65" s="35">
        <f t="shared" si="0"/>
        <v>210</v>
      </c>
    </row>
    <row r="66" spans="1:5" ht="15.75">
      <c r="A66" s="57">
        <v>61</v>
      </c>
      <c r="B66" s="47" t="s">
        <v>100</v>
      </c>
      <c r="C66" s="38">
        <f>[1]ORDEN!HL63</f>
        <v>6</v>
      </c>
      <c r="D66" s="38">
        <f>[1]ORDEN!HM63</f>
        <v>7</v>
      </c>
      <c r="E66" s="35">
        <f t="shared" si="0"/>
        <v>85.714285714285708</v>
      </c>
    </row>
    <row r="67" spans="1:5" ht="16.5" thickBot="1">
      <c r="A67" s="46">
        <v>62</v>
      </c>
      <c r="B67" s="58" t="s">
        <v>124</v>
      </c>
      <c r="C67" s="39">
        <f>[1]ORDEN!HL64</f>
        <v>2</v>
      </c>
      <c r="D67" s="39">
        <f>[1]ORDEN!HM64</f>
        <v>2</v>
      </c>
      <c r="E67" s="59">
        <f t="shared" si="0"/>
        <v>100</v>
      </c>
    </row>
    <row r="68" spans="1:5" ht="17.25" thickTop="1" thickBot="1">
      <c r="A68" s="140" t="s">
        <v>6</v>
      </c>
      <c r="B68" s="141"/>
      <c r="C68" s="33">
        <f>SUM(C6:C67)</f>
        <v>1814</v>
      </c>
      <c r="D68" s="33">
        <f>SUM(D6:D67)</f>
        <v>1556</v>
      </c>
      <c r="E68" s="17">
        <f t="shared" ref="E68" si="1">+C68/D68*100</f>
        <v>116.58097686375322</v>
      </c>
    </row>
    <row r="69" spans="1:5" ht="37.5" customHeight="1" thickTop="1">
      <c r="A69" s="138" t="s">
        <v>123</v>
      </c>
      <c r="B69" s="138"/>
      <c r="C69" s="138"/>
      <c r="D69" s="138"/>
      <c r="E69" s="138"/>
    </row>
    <row r="70" spans="1:5">
      <c r="A70" s="84"/>
    </row>
  </sheetData>
  <mergeCells count="6">
    <mergeCell ref="A69:E69"/>
    <mergeCell ref="A1:E1"/>
    <mergeCell ref="C4:E4"/>
    <mergeCell ref="A68:B68"/>
    <mergeCell ref="A4:A5"/>
    <mergeCell ref="B4:B5"/>
  </mergeCells>
  <phoneticPr fontId="4" type="noConversion"/>
  <printOptions horizontalCentered="1"/>
  <pageMargins left="0.39370078740157483" right="0.39370078740157483" top="0.39370078740157483" bottom="0.39370078740157483" header="0" footer="0"/>
  <pageSetup paperSize="145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0"/>
  <sheetViews>
    <sheetView view="pageBreakPreview" topLeftCell="A39" zoomScaleNormal="100" zoomScaleSheetLayoutView="100" workbookViewId="0">
      <selection activeCell="C46" sqref="C46"/>
    </sheetView>
  </sheetViews>
  <sheetFormatPr baseColWidth="10" defaultRowHeight="12.75"/>
  <cols>
    <col min="1" max="1" width="6.5703125" customWidth="1"/>
    <col min="2" max="2" width="60.7109375" customWidth="1"/>
    <col min="3" max="5" width="18.140625" customWidth="1"/>
  </cols>
  <sheetData>
    <row r="1" spans="1:5" ht="18" customHeight="1">
      <c r="A1" s="148" t="s">
        <v>159</v>
      </c>
      <c r="B1" s="148"/>
      <c r="C1" s="148"/>
      <c r="D1" s="148"/>
      <c r="E1" s="148"/>
    </row>
    <row r="3" spans="1:5" ht="16.5" thickBot="1">
      <c r="D3" s="12"/>
      <c r="E3" s="32" t="s">
        <v>133</v>
      </c>
    </row>
    <row r="4" spans="1:5" ht="17.25" thickTop="1" thickBot="1">
      <c r="A4" s="144" t="s">
        <v>8</v>
      </c>
      <c r="B4" s="143" t="s">
        <v>68</v>
      </c>
      <c r="C4" s="153">
        <v>2008</v>
      </c>
      <c r="D4" s="153"/>
      <c r="E4" s="153"/>
    </row>
    <row r="5" spans="1:5" ht="52.5" customHeight="1" thickTop="1" thickBot="1">
      <c r="A5" s="144"/>
      <c r="B5" s="143"/>
      <c r="C5" s="44" t="s">
        <v>75</v>
      </c>
      <c r="D5" s="44" t="s">
        <v>76</v>
      </c>
      <c r="E5" s="44" t="s">
        <v>10</v>
      </c>
    </row>
    <row r="6" spans="1:5" ht="16.5" thickTop="1">
      <c r="A6" s="7">
        <v>1</v>
      </c>
      <c r="B6" s="49" t="s">
        <v>11</v>
      </c>
      <c r="C6" s="37">
        <f>[1]ORDEN!HO3</f>
        <v>578</v>
      </c>
      <c r="D6" s="37">
        <f>[1]ORDEN!HP3</f>
        <v>410</v>
      </c>
      <c r="E6" s="34">
        <f t="shared" ref="E6" si="0">+C6/D6*100</f>
        <v>140.97560975609755</v>
      </c>
    </row>
    <row r="7" spans="1:5" ht="15.75">
      <c r="A7" s="4">
        <v>2</v>
      </c>
      <c r="B7" s="2" t="s">
        <v>64</v>
      </c>
      <c r="C7" s="38">
        <f>[1]ORDEN!HO4</f>
        <v>2</v>
      </c>
      <c r="D7" s="38">
        <f>[1]ORDEN!HP4</f>
        <v>2</v>
      </c>
      <c r="E7" s="35">
        <f t="shared" ref="E7:E67" si="1">+C7/D7*100</f>
        <v>100</v>
      </c>
    </row>
    <row r="8" spans="1:5" ht="15.75">
      <c r="A8" s="4">
        <v>3</v>
      </c>
      <c r="B8" s="2" t="s">
        <v>12</v>
      </c>
      <c r="C8" s="38">
        <f>[1]ORDEN!HO5</f>
        <v>5</v>
      </c>
      <c r="D8" s="38">
        <f>[1]ORDEN!HP5</f>
        <v>4</v>
      </c>
      <c r="E8" s="35">
        <f t="shared" si="1"/>
        <v>125</v>
      </c>
    </row>
    <row r="9" spans="1:5" ht="15.75">
      <c r="A9" s="4">
        <v>4</v>
      </c>
      <c r="B9" s="2" t="s">
        <v>62</v>
      </c>
      <c r="C9" s="38">
        <f>[1]ORDEN!HO6</f>
        <v>3</v>
      </c>
      <c r="D9" s="38">
        <f>[1]ORDEN!HP6</f>
        <v>3</v>
      </c>
      <c r="E9" s="35">
        <f t="shared" si="1"/>
        <v>100</v>
      </c>
    </row>
    <row r="10" spans="1:5" ht="15.75">
      <c r="A10" s="4">
        <v>5</v>
      </c>
      <c r="B10" s="2" t="s">
        <v>13</v>
      </c>
      <c r="C10" s="38">
        <f>[1]ORDEN!HO7</f>
        <v>65</v>
      </c>
      <c r="D10" s="38">
        <f>[1]ORDEN!HP7</f>
        <v>65</v>
      </c>
      <c r="E10" s="35">
        <f t="shared" si="1"/>
        <v>100</v>
      </c>
    </row>
    <row r="11" spans="1:5" ht="15.75">
      <c r="A11" s="4">
        <v>6</v>
      </c>
      <c r="B11" s="2" t="s">
        <v>14</v>
      </c>
      <c r="C11" s="38">
        <f>[1]ORDEN!HO8</f>
        <v>7</v>
      </c>
      <c r="D11" s="38">
        <f>[1]ORDEN!HP8</f>
        <v>7</v>
      </c>
      <c r="E11" s="35">
        <f t="shared" si="1"/>
        <v>100</v>
      </c>
    </row>
    <row r="12" spans="1:5" ht="15.75">
      <c r="A12" s="4">
        <v>7</v>
      </c>
      <c r="B12" s="2" t="s">
        <v>1</v>
      </c>
      <c r="C12" s="38">
        <f>[1]ORDEN!HO9</f>
        <v>0</v>
      </c>
      <c r="D12" s="38">
        <f>[1]ORDEN!HP9</f>
        <v>0</v>
      </c>
      <c r="E12" s="35">
        <v>0</v>
      </c>
    </row>
    <row r="13" spans="1:5" ht="15.75">
      <c r="A13" s="4">
        <v>8</v>
      </c>
      <c r="B13" s="2" t="s">
        <v>15</v>
      </c>
      <c r="C13" s="38">
        <f>[1]ORDEN!HO10</f>
        <v>5</v>
      </c>
      <c r="D13" s="38">
        <f>[1]ORDEN!HP10</f>
        <v>2</v>
      </c>
      <c r="E13" s="35">
        <f t="shared" si="1"/>
        <v>250</v>
      </c>
    </row>
    <row r="14" spans="1:5" ht="15.75">
      <c r="A14" s="4">
        <v>9</v>
      </c>
      <c r="B14" s="2" t="s">
        <v>32</v>
      </c>
      <c r="C14" s="38">
        <f>[1]ORDEN!HO11</f>
        <v>0</v>
      </c>
      <c r="D14" s="38">
        <f>[1]ORDEN!HP11</f>
        <v>0</v>
      </c>
      <c r="E14" s="35">
        <v>0</v>
      </c>
    </row>
    <row r="15" spans="1:5" ht="15.75">
      <c r="A15" s="4">
        <v>10</v>
      </c>
      <c r="B15" s="2" t="s">
        <v>33</v>
      </c>
      <c r="C15" s="38">
        <f>[1]ORDEN!HO12</f>
        <v>32</v>
      </c>
      <c r="D15" s="38">
        <f>[1]ORDEN!HP12</f>
        <v>31</v>
      </c>
      <c r="E15" s="35">
        <f t="shared" si="1"/>
        <v>103.2258064516129</v>
      </c>
    </row>
    <row r="16" spans="1:5" ht="15.75">
      <c r="A16" s="4">
        <v>11</v>
      </c>
      <c r="B16" s="2" t="s">
        <v>63</v>
      </c>
      <c r="C16" s="38">
        <f>[1]ORDEN!HO13</f>
        <v>0</v>
      </c>
      <c r="D16" s="38">
        <f>[1]ORDEN!HP13</f>
        <v>0</v>
      </c>
      <c r="E16" s="35">
        <v>0</v>
      </c>
    </row>
    <row r="17" spans="1:5" ht="15.75">
      <c r="A17" s="4">
        <v>12</v>
      </c>
      <c r="B17" s="2" t="s">
        <v>25</v>
      </c>
      <c r="C17" s="38">
        <f>[1]ORDEN!HO14</f>
        <v>3</v>
      </c>
      <c r="D17" s="38">
        <f>[1]ORDEN!HP14</f>
        <v>3</v>
      </c>
      <c r="E17" s="35">
        <f t="shared" si="1"/>
        <v>100</v>
      </c>
    </row>
    <row r="18" spans="1:5" ht="15.75">
      <c r="A18" s="4">
        <v>13</v>
      </c>
      <c r="B18" s="2" t="s">
        <v>65</v>
      </c>
      <c r="C18" s="38">
        <f>[1]ORDEN!HO15</f>
        <v>1</v>
      </c>
      <c r="D18" s="38">
        <f>[1]ORDEN!HP15</f>
        <v>1</v>
      </c>
      <c r="E18" s="35">
        <f t="shared" si="1"/>
        <v>100</v>
      </c>
    </row>
    <row r="19" spans="1:5" ht="15.75">
      <c r="A19" s="4">
        <v>14</v>
      </c>
      <c r="B19" s="2" t="s">
        <v>34</v>
      </c>
      <c r="C19" s="38">
        <f>[1]ORDEN!HO16</f>
        <v>10</v>
      </c>
      <c r="D19" s="38">
        <f>[1]ORDEN!HP16</f>
        <v>5</v>
      </c>
      <c r="E19" s="35">
        <f t="shared" si="1"/>
        <v>200</v>
      </c>
    </row>
    <row r="20" spans="1:5" ht="15.75">
      <c r="A20" s="4">
        <v>15</v>
      </c>
      <c r="B20" s="2" t="s">
        <v>26</v>
      </c>
      <c r="C20" s="38">
        <f>[1]ORDEN!HO17</f>
        <v>1</v>
      </c>
      <c r="D20" s="38">
        <f>[1]ORDEN!HP17</f>
        <v>1</v>
      </c>
      <c r="E20" s="35">
        <f t="shared" si="1"/>
        <v>100</v>
      </c>
    </row>
    <row r="21" spans="1:5" ht="15.75">
      <c r="A21" s="4">
        <v>16</v>
      </c>
      <c r="B21" s="2" t="s">
        <v>35</v>
      </c>
      <c r="C21" s="38">
        <f>[1]ORDEN!HO18</f>
        <v>12</v>
      </c>
      <c r="D21" s="38">
        <f>[1]ORDEN!HP18</f>
        <v>5</v>
      </c>
      <c r="E21" s="35">
        <f t="shared" si="1"/>
        <v>240</v>
      </c>
    </row>
    <row r="22" spans="1:5" ht="15.75">
      <c r="A22" s="4">
        <v>17</v>
      </c>
      <c r="B22" s="3" t="s">
        <v>28</v>
      </c>
      <c r="C22" s="38">
        <f>[1]ORDEN!HO19</f>
        <v>6</v>
      </c>
      <c r="D22" s="38">
        <f>[1]ORDEN!HP19</f>
        <v>6</v>
      </c>
      <c r="E22" s="35">
        <f t="shared" si="1"/>
        <v>100</v>
      </c>
    </row>
    <row r="23" spans="1:5" ht="15.75">
      <c r="A23" s="4">
        <v>18</v>
      </c>
      <c r="B23" s="2" t="s">
        <v>29</v>
      </c>
      <c r="C23" s="38">
        <f>[1]ORDEN!HO20</f>
        <v>5</v>
      </c>
      <c r="D23" s="38">
        <f>[1]ORDEN!HP20</f>
        <v>5</v>
      </c>
      <c r="E23" s="35">
        <f t="shared" si="1"/>
        <v>100</v>
      </c>
    </row>
    <row r="24" spans="1:5" ht="15.75">
      <c r="A24" s="4">
        <v>19</v>
      </c>
      <c r="B24" s="2" t="s">
        <v>24</v>
      </c>
      <c r="C24" s="38">
        <f>[1]ORDEN!HO21</f>
        <v>4</v>
      </c>
      <c r="D24" s="38">
        <f>[1]ORDEN!HP21</f>
        <v>4</v>
      </c>
      <c r="E24" s="35">
        <f t="shared" si="1"/>
        <v>100</v>
      </c>
    </row>
    <row r="25" spans="1:5" ht="15.75">
      <c r="A25" s="4">
        <v>20</v>
      </c>
      <c r="B25" s="2" t="s">
        <v>67</v>
      </c>
      <c r="C25" s="38">
        <f>[1]ORDEN!HO22</f>
        <v>16</v>
      </c>
      <c r="D25" s="38">
        <f>[1]ORDEN!HP22</f>
        <v>16</v>
      </c>
      <c r="E25" s="35">
        <f t="shared" si="1"/>
        <v>100</v>
      </c>
    </row>
    <row r="26" spans="1:5" ht="15.75">
      <c r="A26" s="4">
        <v>21</v>
      </c>
      <c r="B26" s="3" t="s">
        <v>31</v>
      </c>
      <c r="C26" s="38">
        <f>[1]ORDEN!HO23</f>
        <v>0</v>
      </c>
      <c r="D26" s="38">
        <f>[1]ORDEN!HP23</f>
        <v>0</v>
      </c>
      <c r="E26" s="35">
        <v>0</v>
      </c>
    </row>
    <row r="27" spans="1:5" ht="15.75">
      <c r="A27" s="4">
        <v>22</v>
      </c>
      <c r="B27" s="3" t="s">
        <v>9</v>
      </c>
      <c r="C27" s="38">
        <f>[1]ORDEN!HO24</f>
        <v>12</v>
      </c>
      <c r="D27" s="38">
        <f>[1]ORDEN!HP24</f>
        <v>10</v>
      </c>
      <c r="E27" s="35">
        <f t="shared" si="1"/>
        <v>120</v>
      </c>
    </row>
    <row r="28" spans="1:5" ht="15.75">
      <c r="A28" s="4">
        <v>23</v>
      </c>
      <c r="B28" s="3" t="s">
        <v>36</v>
      </c>
      <c r="C28" s="38">
        <f>[1]ORDEN!HO25</f>
        <v>5</v>
      </c>
      <c r="D28" s="38">
        <f>[1]ORDEN!HP25</f>
        <v>5</v>
      </c>
      <c r="E28" s="35">
        <f t="shared" si="1"/>
        <v>100</v>
      </c>
    </row>
    <row r="29" spans="1:5" ht="15.75">
      <c r="A29" s="4">
        <v>24</v>
      </c>
      <c r="B29" s="3" t="s">
        <v>37</v>
      </c>
      <c r="C29" s="38">
        <f>[1]ORDEN!HO26</f>
        <v>4</v>
      </c>
      <c r="D29" s="38">
        <f>[1]ORDEN!HP26</f>
        <v>4</v>
      </c>
      <c r="E29" s="35">
        <f t="shared" si="1"/>
        <v>100</v>
      </c>
    </row>
    <row r="30" spans="1:5" ht="15.75">
      <c r="A30" s="4">
        <v>25</v>
      </c>
      <c r="B30" s="3" t="s">
        <v>38</v>
      </c>
      <c r="C30" s="38">
        <f>[1]ORDEN!HO27</f>
        <v>0</v>
      </c>
      <c r="D30" s="38">
        <f>[1]ORDEN!HP27</f>
        <v>0</v>
      </c>
      <c r="E30" s="35">
        <v>0</v>
      </c>
    </row>
    <row r="31" spans="1:5" ht="15.75">
      <c r="A31" s="4">
        <v>26</v>
      </c>
      <c r="B31" s="3" t="s">
        <v>39</v>
      </c>
      <c r="C31" s="38">
        <f>[1]ORDEN!HO28</f>
        <v>5</v>
      </c>
      <c r="D31" s="38">
        <f>[1]ORDEN!HP28</f>
        <v>5</v>
      </c>
      <c r="E31" s="35">
        <f t="shared" si="1"/>
        <v>100</v>
      </c>
    </row>
    <row r="32" spans="1:5" ht="15.75">
      <c r="A32" s="4">
        <v>27</v>
      </c>
      <c r="B32" s="3" t="s">
        <v>40</v>
      </c>
      <c r="C32" s="38">
        <f>[1]ORDEN!HO29</f>
        <v>8</v>
      </c>
      <c r="D32" s="38">
        <f>[1]ORDEN!HP29</f>
        <v>7</v>
      </c>
      <c r="E32" s="35">
        <f t="shared" si="1"/>
        <v>114.28571428571428</v>
      </c>
    </row>
    <row r="33" spans="1:5" ht="15.75">
      <c r="A33" s="4">
        <v>28</v>
      </c>
      <c r="B33" s="3" t="s">
        <v>3</v>
      </c>
      <c r="C33" s="38">
        <f>[1]ORDEN!HO30</f>
        <v>4</v>
      </c>
      <c r="D33" s="38">
        <f>[1]ORDEN!HP30</f>
        <v>3</v>
      </c>
      <c r="E33" s="35">
        <f t="shared" si="1"/>
        <v>133.33333333333331</v>
      </c>
    </row>
    <row r="34" spans="1:5" ht="15.75">
      <c r="A34" s="4">
        <v>29</v>
      </c>
      <c r="B34" s="3" t="s">
        <v>2</v>
      </c>
      <c r="C34" s="38">
        <f>[1]ORDEN!HO31</f>
        <v>4</v>
      </c>
      <c r="D34" s="38">
        <f>[1]ORDEN!HP31</f>
        <v>4</v>
      </c>
      <c r="E34" s="35">
        <f t="shared" si="1"/>
        <v>100</v>
      </c>
    </row>
    <row r="35" spans="1:5" ht="15.75">
      <c r="A35" s="4">
        <v>30</v>
      </c>
      <c r="B35" s="3" t="s">
        <v>41</v>
      </c>
      <c r="C35" s="38">
        <f>[1]ORDEN!HO32</f>
        <v>1</v>
      </c>
      <c r="D35" s="38">
        <f>[1]ORDEN!HP32</f>
        <v>1</v>
      </c>
      <c r="E35" s="35">
        <f t="shared" si="1"/>
        <v>100</v>
      </c>
    </row>
    <row r="36" spans="1:5" ht="15.75">
      <c r="A36" s="4">
        <v>31</v>
      </c>
      <c r="B36" s="3" t="s">
        <v>42</v>
      </c>
      <c r="C36" s="38">
        <f>[1]ORDEN!HO33</f>
        <v>106</v>
      </c>
      <c r="D36" s="38">
        <f>[1]ORDEN!HP33</f>
        <v>112</v>
      </c>
      <c r="E36" s="35">
        <f t="shared" si="1"/>
        <v>94.642857142857139</v>
      </c>
    </row>
    <row r="37" spans="1:5" ht="15.75">
      <c r="A37" s="4">
        <v>32</v>
      </c>
      <c r="B37" s="3" t="s">
        <v>27</v>
      </c>
      <c r="C37" s="38">
        <f>[1]ORDEN!HO34</f>
        <v>4</v>
      </c>
      <c r="D37" s="38">
        <f>[1]ORDEN!HP34</f>
        <v>4</v>
      </c>
      <c r="E37" s="35">
        <f t="shared" si="1"/>
        <v>100</v>
      </c>
    </row>
    <row r="38" spans="1:5" ht="15.75">
      <c r="A38" s="4">
        <v>33</v>
      </c>
      <c r="B38" s="3" t="s">
        <v>60</v>
      </c>
      <c r="C38" s="38">
        <f>[1]ORDEN!HO35</f>
        <v>3</v>
      </c>
      <c r="D38" s="38">
        <f>[1]ORDEN!HP35</f>
        <v>3</v>
      </c>
      <c r="E38" s="35">
        <f t="shared" si="1"/>
        <v>100</v>
      </c>
    </row>
    <row r="39" spans="1:5" ht="15.75">
      <c r="A39" s="4">
        <v>34</v>
      </c>
      <c r="B39" s="3" t="s">
        <v>43</v>
      </c>
      <c r="C39" s="38">
        <f>[1]ORDEN!HO36</f>
        <v>67</v>
      </c>
      <c r="D39" s="38">
        <f>[1]ORDEN!HP36</f>
        <v>52</v>
      </c>
      <c r="E39" s="35">
        <f t="shared" si="1"/>
        <v>128.84615384615387</v>
      </c>
    </row>
    <row r="40" spans="1:5" ht="15.75">
      <c r="A40" s="4">
        <v>35</v>
      </c>
      <c r="B40" s="3" t="s">
        <v>44</v>
      </c>
      <c r="C40" s="38">
        <f>[1]ORDEN!HO37</f>
        <v>18</v>
      </c>
      <c r="D40" s="38">
        <f>[1]ORDEN!HP37</f>
        <v>12</v>
      </c>
      <c r="E40" s="35">
        <f t="shared" si="1"/>
        <v>150</v>
      </c>
    </row>
    <row r="41" spans="1:5" ht="15.75">
      <c r="A41" s="4">
        <v>36</v>
      </c>
      <c r="B41" s="3" t="s">
        <v>45</v>
      </c>
      <c r="C41" s="38">
        <f>[1]ORDEN!HO38</f>
        <v>0</v>
      </c>
      <c r="D41" s="38">
        <f>[1]ORDEN!HP38</f>
        <v>0</v>
      </c>
      <c r="E41" s="35">
        <v>0</v>
      </c>
    </row>
    <row r="42" spans="1:5" ht="15.75">
      <c r="A42" s="4">
        <v>37</v>
      </c>
      <c r="B42" s="3" t="s">
        <v>4</v>
      </c>
      <c r="C42" s="38">
        <f>[1]ORDEN!HO39</f>
        <v>4</v>
      </c>
      <c r="D42" s="38">
        <f>[1]ORDEN!HP39</f>
        <v>4</v>
      </c>
      <c r="E42" s="35">
        <f t="shared" si="1"/>
        <v>100</v>
      </c>
    </row>
    <row r="43" spans="1:5" ht="15.75">
      <c r="A43" s="4">
        <v>38</v>
      </c>
      <c r="B43" s="3" t="s">
        <v>46</v>
      </c>
      <c r="C43" s="38">
        <f>[1]ORDEN!HO40</f>
        <v>8</v>
      </c>
      <c r="D43" s="38">
        <f>[1]ORDEN!HP40</f>
        <v>8</v>
      </c>
      <c r="E43" s="35">
        <f t="shared" si="1"/>
        <v>100</v>
      </c>
    </row>
    <row r="44" spans="1:5" ht="15.75">
      <c r="A44" s="4">
        <v>39</v>
      </c>
      <c r="B44" s="2" t="s">
        <v>22</v>
      </c>
      <c r="C44" s="38">
        <f>[1]ORDEN!HO41</f>
        <v>0</v>
      </c>
      <c r="D44" s="38">
        <f>[1]ORDEN!HP41</f>
        <v>0</v>
      </c>
      <c r="E44" s="35">
        <v>0</v>
      </c>
    </row>
    <row r="45" spans="1:5" ht="15.75">
      <c r="A45" s="4">
        <v>40</v>
      </c>
      <c r="B45" s="2" t="s">
        <v>47</v>
      </c>
      <c r="C45" s="38">
        <f>[1]ORDEN!HO42</f>
        <v>10</v>
      </c>
      <c r="D45" s="38">
        <f>[1]ORDEN!HP42</f>
        <v>10</v>
      </c>
      <c r="E45" s="35">
        <f t="shared" si="1"/>
        <v>100</v>
      </c>
    </row>
    <row r="46" spans="1:5" ht="15.75">
      <c r="A46" s="4">
        <v>41</v>
      </c>
      <c r="B46" s="2" t="s">
        <v>69</v>
      </c>
      <c r="C46" s="38">
        <f>[1]ORDEN!HO43</f>
        <v>1</v>
      </c>
      <c r="D46" s="38">
        <f>[1]ORDEN!HP43</f>
        <v>1</v>
      </c>
      <c r="E46" s="35">
        <f t="shared" si="1"/>
        <v>100</v>
      </c>
    </row>
    <row r="47" spans="1:5" ht="15.75">
      <c r="A47" s="4">
        <v>42</v>
      </c>
      <c r="B47" s="2" t="s">
        <v>30</v>
      </c>
      <c r="C47" s="38">
        <f>[1]ORDEN!HO44</f>
        <v>0</v>
      </c>
      <c r="D47" s="38">
        <f>[1]ORDEN!HP44</f>
        <v>0</v>
      </c>
      <c r="E47" s="35">
        <v>0</v>
      </c>
    </row>
    <row r="48" spans="1:5" ht="15.75">
      <c r="A48" s="4">
        <v>43</v>
      </c>
      <c r="B48" s="2" t="s">
        <v>48</v>
      </c>
      <c r="C48" s="38">
        <f>[1]ORDEN!HO45</f>
        <v>2</v>
      </c>
      <c r="D48" s="38">
        <f>[1]ORDEN!HP45</f>
        <v>2</v>
      </c>
      <c r="E48" s="35">
        <f t="shared" si="1"/>
        <v>100</v>
      </c>
    </row>
    <row r="49" spans="1:5" ht="15.75">
      <c r="A49" s="4">
        <v>44</v>
      </c>
      <c r="B49" s="2" t="s">
        <v>5</v>
      </c>
      <c r="C49" s="38">
        <f>[1]ORDEN!HO46</f>
        <v>0</v>
      </c>
      <c r="D49" s="38">
        <f>[1]ORDEN!HP46</f>
        <v>0</v>
      </c>
      <c r="E49" s="35">
        <v>0</v>
      </c>
    </row>
    <row r="50" spans="1:5" ht="15.75">
      <c r="A50" s="4">
        <v>45</v>
      </c>
      <c r="B50" s="2" t="s">
        <v>49</v>
      </c>
      <c r="C50" s="38">
        <f>[1]ORDEN!HO47</f>
        <v>41</v>
      </c>
      <c r="D50" s="38">
        <f>[1]ORDEN!HP47</f>
        <v>37</v>
      </c>
      <c r="E50" s="35">
        <f t="shared" si="1"/>
        <v>110.81081081081081</v>
      </c>
    </row>
    <row r="51" spans="1:5" ht="15.75">
      <c r="A51" s="4">
        <v>46</v>
      </c>
      <c r="B51" s="2" t="s">
        <v>23</v>
      </c>
      <c r="C51" s="38">
        <f>[1]ORDEN!HO48</f>
        <v>35</v>
      </c>
      <c r="D51" s="38">
        <f>[1]ORDEN!HP48</f>
        <v>27</v>
      </c>
      <c r="E51" s="35">
        <f t="shared" si="1"/>
        <v>129.62962962962962</v>
      </c>
    </row>
    <row r="52" spans="1:5" ht="15.75">
      <c r="A52" s="4">
        <v>47</v>
      </c>
      <c r="B52" s="2" t="s">
        <v>50</v>
      </c>
      <c r="C52" s="38">
        <f>[1]ORDEN!HO49</f>
        <v>0</v>
      </c>
      <c r="D52" s="38">
        <f>[1]ORDEN!HP49</f>
        <v>0</v>
      </c>
      <c r="E52" s="35">
        <v>0</v>
      </c>
    </row>
    <row r="53" spans="1:5" ht="15.75">
      <c r="A53" s="4">
        <v>48</v>
      </c>
      <c r="B53" s="3" t="s">
        <v>0</v>
      </c>
      <c r="C53" s="38">
        <f>[1]ORDEN!HO50</f>
        <v>10</v>
      </c>
      <c r="D53" s="38">
        <f>[1]ORDEN!HP50</f>
        <v>5</v>
      </c>
      <c r="E53" s="35">
        <f t="shared" si="1"/>
        <v>200</v>
      </c>
    </row>
    <row r="54" spans="1:5" ht="15.75">
      <c r="A54" s="4">
        <v>49</v>
      </c>
      <c r="B54" s="3" t="s">
        <v>51</v>
      </c>
      <c r="C54" s="38">
        <f>[1]ORDEN!HO51</f>
        <v>6</v>
      </c>
      <c r="D54" s="38">
        <f>[1]ORDEN!HP51</f>
        <v>10</v>
      </c>
      <c r="E54" s="35">
        <f t="shared" si="1"/>
        <v>60</v>
      </c>
    </row>
    <row r="55" spans="1:5" ht="15.75">
      <c r="A55" s="4">
        <v>50</v>
      </c>
      <c r="B55" s="2" t="s">
        <v>59</v>
      </c>
      <c r="C55" s="38">
        <f>[1]ORDEN!HO52</f>
        <v>9</v>
      </c>
      <c r="D55" s="38">
        <f>[1]ORDEN!HP52</f>
        <v>8</v>
      </c>
      <c r="E55" s="35">
        <f t="shared" si="1"/>
        <v>112.5</v>
      </c>
    </row>
    <row r="56" spans="1:5" ht="15.75">
      <c r="A56" s="4">
        <v>51</v>
      </c>
      <c r="B56" s="2" t="s">
        <v>52</v>
      </c>
      <c r="C56" s="38">
        <f>[1]ORDEN!HO53</f>
        <v>7</v>
      </c>
      <c r="D56" s="38">
        <f>[1]ORDEN!HP53</f>
        <v>7</v>
      </c>
      <c r="E56" s="35">
        <f t="shared" si="1"/>
        <v>100</v>
      </c>
    </row>
    <row r="57" spans="1:5" ht="15.75" customHeight="1">
      <c r="A57" s="4">
        <v>52</v>
      </c>
      <c r="B57" s="5" t="s">
        <v>7</v>
      </c>
      <c r="C57" s="38">
        <f>[1]ORDEN!HO54</f>
        <v>2</v>
      </c>
      <c r="D57" s="38">
        <f>[1]ORDEN!HP54</f>
        <v>8</v>
      </c>
      <c r="E57" s="35">
        <f t="shared" si="1"/>
        <v>25</v>
      </c>
    </row>
    <row r="58" spans="1:5" ht="15.75">
      <c r="A58" s="4">
        <v>53</v>
      </c>
      <c r="B58" s="3" t="s">
        <v>53</v>
      </c>
      <c r="C58" s="38">
        <f>[1]ORDEN!HO55</f>
        <v>5</v>
      </c>
      <c r="D58" s="38">
        <f>[1]ORDEN!HP55</f>
        <v>3</v>
      </c>
      <c r="E58" s="35">
        <f t="shared" si="1"/>
        <v>166.66666666666669</v>
      </c>
    </row>
    <row r="59" spans="1:5" ht="15.75">
      <c r="A59" s="4">
        <v>54</v>
      </c>
      <c r="B59" s="2" t="s">
        <v>66</v>
      </c>
      <c r="C59" s="38">
        <f>[1]ORDEN!HO56</f>
        <v>29</v>
      </c>
      <c r="D59" s="38">
        <f>[1]ORDEN!HP56</f>
        <v>26</v>
      </c>
      <c r="E59" s="35">
        <f t="shared" si="1"/>
        <v>111.53846153846155</v>
      </c>
    </row>
    <row r="60" spans="1:5" ht="15.75">
      <c r="A60" s="4" t="s">
        <v>19</v>
      </c>
      <c r="B60" s="2" t="s">
        <v>16</v>
      </c>
      <c r="C60" s="38">
        <f>[1]ORDEN!HO57</f>
        <v>1</v>
      </c>
      <c r="D60" s="38">
        <f>[1]ORDEN!HP57</f>
        <v>3</v>
      </c>
      <c r="E60" s="35">
        <f t="shared" si="1"/>
        <v>33.333333333333329</v>
      </c>
    </row>
    <row r="61" spans="1:5" ht="15.75">
      <c r="A61" s="4" t="s">
        <v>20</v>
      </c>
      <c r="B61" s="2" t="s">
        <v>17</v>
      </c>
      <c r="C61" s="38">
        <f>[1]ORDEN!HO58</f>
        <v>1</v>
      </c>
      <c r="D61" s="38">
        <f>[1]ORDEN!HP58</f>
        <v>1</v>
      </c>
      <c r="E61" s="35">
        <f t="shared" si="1"/>
        <v>100</v>
      </c>
    </row>
    <row r="62" spans="1:5" ht="15.75">
      <c r="A62" s="4" t="s">
        <v>21</v>
      </c>
      <c r="B62" s="2" t="s">
        <v>18</v>
      </c>
      <c r="C62" s="38">
        <f>[1]ORDEN!HO59</f>
        <v>10</v>
      </c>
      <c r="D62" s="38">
        <f>[1]ORDEN!HP59</f>
        <v>10</v>
      </c>
      <c r="E62" s="35">
        <f t="shared" si="1"/>
        <v>100</v>
      </c>
    </row>
    <row r="63" spans="1:5" ht="15.75">
      <c r="A63" s="4" t="s">
        <v>54</v>
      </c>
      <c r="B63" s="2" t="s">
        <v>56</v>
      </c>
      <c r="C63" s="38">
        <f>[1]ORDEN!HO60</f>
        <v>1</v>
      </c>
      <c r="D63" s="38">
        <f>[1]ORDEN!HP60</f>
        <v>1</v>
      </c>
      <c r="E63" s="35">
        <f t="shared" si="1"/>
        <v>100</v>
      </c>
    </row>
    <row r="64" spans="1:5" ht="15.75">
      <c r="A64" s="4" t="s">
        <v>55</v>
      </c>
      <c r="B64" s="51" t="s">
        <v>58</v>
      </c>
      <c r="C64" s="38">
        <f>[1]ORDEN!HO61</f>
        <v>0</v>
      </c>
      <c r="D64" s="38">
        <f>[1]ORDEN!HP61</f>
        <v>0</v>
      </c>
      <c r="E64" s="35">
        <v>0</v>
      </c>
    </row>
    <row r="65" spans="1:5" ht="15.75">
      <c r="A65" s="45">
        <v>60</v>
      </c>
      <c r="B65" s="51" t="s">
        <v>57</v>
      </c>
      <c r="C65" s="38">
        <f>[1]ORDEN!HO62</f>
        <v>6</v>
      </c>
      <c r="D65" s="38">
        <f>[1]ORDEN!HP62</f>
        <v>4</v>
      </c>
      <c r="E65" s="35">
        <f t="shared" si="1"/>
        <v>150</v>
      </c>
    </row>
    <row r="66" spans="1:5" ht="16.5" thickBot="1">
      <c r="A66" s="9">
        <v>61</v>
      </c>
      <c r="B66" s="47" t="s">
        <v>100</v>
      </c>
      <c r="C66" s="38">
        <f>[1]ORDEN!HO63</f>
        <v>1</v>
      </c>
      <c r="D66" s="38">
        <f>[1]ORDEN!HP63</f>
        <v>5</v>
      </c>
      <c r="E66" s="35">
        <f t="shared" si="1"/>
        <v>20</v>
      </c>
    </row>
    <row r="67" spans="1:5" ht="17.25" thickTop="1" thickBot="1">
      <c r="A67" s="46">
        <v>62</v>
      </c>
      <c r="B67" s="58" t="s">
        <v>124</v>
      </c>
      <c r="C67" s="39">
        <f>[1]ORDEN!HO64</f>
        <v>2</v>
      </c>
      <c r="D67" s="39">
        <f>[1]ORDEN!HP64</f>
        <v>2</v>
      </c>
      <c r="E67" s="59">
        <f t="shared" si="1"/>
        <v>100</v>
      </c>
    </row>
    <row r="68" spans="1:5" ht="17.25" thickTop="1" thickBot="1">
      <c r="A68" s="140" t="s">
        <v>6</v>
      </c>
      <c r="B68" s="141"/>
      <c r="C68" s="33">
        <f>SUM(C6:C67)</f>
        <v>1187</v>
      </c>
      <c r="D68" s="33">
        <f>SUM(D6:D67)</f>
        <v>974</v>
      </c>
      <c r="E68" s="17">
        <f t="shared" ref="E68" si="2">+C68/D68*100</f>
        <v>121.86858316221767</v>
      </c>
    </row>
    <row r="69" spans="1:5" ht="37.5" customHeight="1" thickTop="1">
      <c r="A69" s="138" t="s">
        <v>123</v>
      </c>
      <c r="B69" s="138"/>
      <c r="C69" s="138"/>
      <c r="D69" s="138"/>
      <c r="E69" s="138"/>
    </row>
    <row r="70" spans="1:5" ht="15.75">
      <c r="A70" s="6"/>
      <c r="B70" s="10"/>
      <c r="C70" s="11"/>
      <c r="D70" s="11"/>
    </row>
  </sheetData>
  <mergeCells count="6">
    <mergeCell ref="A69:E69"/>
    <mergeCell ref="A1:E1"/>
    <mergeCell ref="C4:E4"/>
    <mergeCell ref="A68:B68"/>
    <mergeCell ref="A4:A5"/>
    <mergeCell ref="B4:B5"/>
  </mergeCells>
  <phoneticPr fontId="4" type="noConversion"/>
  <printOptions horizontalCentered="1"/>
  <pageMargins left="0.39370078740157483" right="0.39370078740157483" top="0.39370078740157483" bottom="0.39370078740157483" header="0" footer="0"/>
  <pageSetup scale="60" orientation="portrait" r:id="rId1"/>
  <headerFooter alignWithMargins="0"/>
  <rowBreaks count="1" manualBreakCount="1">
    <brk id="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70"/>
  <sheetViews>
    <sheetView view="pageBreakPreview" zoomScaleNormal="110" zoomScaleSheetLayoutView="100" workbookViewId="0">
      <selection activeCell="C5" sqref="C5:F5"/>
    </sheetView>
  </sheetViews>
  <sheetFormatPr baseColWidth="10" defaultRowHeight="12.75"/>
  <cols>
    <col min="1" max="1" width="5" style="61" customWidth="1"/>
    <col min="2" max="2" width="54.28515625" style="62" customWidth="1"/>
    <col min="3" max="6" width="18.42578125" style="60" customWidth="1"/>
    <col min="7" max="16384" width="11.42578125" style="60"/>
  </cols>
  <sheetData>
    <row r="1" spans="1:6">
      <c r="A1" s="159"/>
      <c r="B1" s="159"/>
    </row>
    <row r="2" spans="1:6" ht="18">
      <c r="A2" s="158" t="s">
        <v>160</v>
      </c>
      <c r="B2" s="158"/>
      <c r="C2" s="158"/>
      <c r="D2" s="158"/>
      <c r="E2" s="158"/>
      <c r="F2" s="158"/>
    </row>
    <row r="3" spans="1:6" ht="15.75">
      <c r="A3" s="160"/>
      <c r="B3" s="160"/>
      <c r="C3" s="66"/>
      <c r="D3" s="66"/>
      <c r="E3" s="66"/>
      <c r="F3" s="66"/>
    </row>
    <row r="4" spans="1:6" ht="16.5" thickBot="1">
      <c r="A4" s="67"/>
      <c r="B4" s="66"/>
      <c r="C4" s="66"/>
      <c r="D4" s="66"/>
      <c r="E4" s="66"/>
      <c r="F4" s="32" t="s">
        <v>134</v>
      </c>
    </row>
    <row r="5" spans="1:6" ht="24" customHeight="1" thickTop="1" thickBot="1">
      <c r="A5" s="161" t="s">
        <v>8</v>
      </c>
      <c r="B5" s="162" t="s">
        <v>68</v>
      </c>
      <c r="C5" s="155" t="s">
        <v>140</v>
      </c>
      <c r="D5" s="155"/>
      <c r="E5" s="155"/>
      <c r="F5" s="155"/>
    </row>
    <row r="6" spans="1:6" ht="26.25" customHeight="1" thickTop="1" thickBot="1">
      <c r="A6" s="161"/>
      <c r="B6" s="162"/>
      <c r="C6" s="68" t="s">
        <v>136</v>
      </c>
      <c r="D6" s="68" t="s">
        <v>137</v>
      </c>
      <c r="E6" s="68" t="s">
        <v>138</v>
      </c>
      <c r="F6" s="68" t="s">
        <v>139</v>
      </c>
    </row>
    <row r="7" spans="1:6" ht="16.5" thickTop="1">
      <c r="A7" s="69">
        <v>1</v>
      </c>
      <c r="B7" s="70" t="s">
        <v>11</v>
      </c>
      <c r="C7" s="71">
        <f>'[1]35'!J7</f>
        <v>463</v>
      </c>
      <c r="D7" s="71">
        <f>'[1]35'!K7</f>
        <v>745</v>
      </c>
      <c r="E7" s="71">
        <f>'[1]35'!L7</f>
        <v>5077</v>
      </c>
      <c r="F7" s="72">
        <f t="shared" ref="F7:F31" si="0">SUM(C7:E7)</f>
        <v>6285</v>
      </c>
    </row>
    <row r="8" spans="1:6" ht="15.75">
      <c r="A8" s="73">
        <v>2</v>
      </c>
      <c r="B8" s="74" t="s">
        <v>64</v>
      </c>
      <c r="C8" s="75">
        <f>'[1]35'!J8</f>
        <v>1376</v>
      </c>
      <c r="D8" s="75">
        <f>'[1]35'!K8</f>
        <v>4595</v>
      </c>
      <c r="E8" s="75">
        <f>'[1]35'!L8</f>
        <v>226</v>
      </c>
      <c r="F8" s="76">
        <f t="shared" si="0"/>
        <v>6197</v>
      </c>
    </row>
    <row r="9" spans="1:6" ht="15.75">
      <c r="A9" s="73">
        <v>3</v>
      </c>
      <c r="B9" s="74" t="s">
        <v>12</v>
      </c>
      <c r="C9" s="75">
        <f>'[1]35'!J9</f>
        <v>251</v>
      </c>
      <c r="D9" s="75">
        <f>'[1]35'!K9</f>
        <v>1456</v>
      </c>
      <c r="E9" s="75">
        <f>'[1]35'!L9</f>
        <v>5667</v>
      </c>
      <c r="F9" s="76">
        <f t="shared" si="0"/>
        <v>7374</v>
      </c>
    </row>
    <row r="10" spans="1:6" ht="15.75">
      <c r="A10" s="73">
        <v>4</v>
      </c>
      <c r="B10" s="74" t="s">
        <v>62</v>
      </c>
      <c r="C10" s="75">
        <f>'[1]35'!J10</f>
        <v>380</v>
      </c>
      <c r="D10" s="75">
        <f>'[1]35'!K10</f>
        <v>60</v>
      </c>
      <c r="E10" s="75">
        <f>'[1]35'!L10</f>
        <v>1400</v>
      </c>
      <c r="F10" s="76">
        <f t="shared" si="0"/>
        <v>1840</v>
      </c>
    </row>
    <row r="11" spans="1:6" ht="15.75">
      <c r="A11" s="73">
        <v>5</v>
      </c>
      <c r="B11" s="74" t="s">
        <v>13</v>
      </c>
      <c r="C11" s="75">
        <f>'[1]35'!J11</f>
        <v>2022</v>
      </c>
      <c r="D11" s="75">
        <f>'[1]35'!K11</f>
        <v>14840</v>
      </c>
      <c r="E11" s="75">
        <f>'[1]35'!L11</f>
        <v>10381</v>
      </c>
      <c r="F11" s="76">
        <f t="shared" si="0"/>
        <v>27243</v>
      </c>
    </row>
    <row r="12" spans="1:6" ht="15.75">
      <c r="A12" s="73">
        <v>6</v>
      </c>
      <c r="B12" s="74" t="s">
        <v>14</v>
      </c>
      <c r="C12" s="75">
        <f>'[1]35'!J12</f>
        <v>4555</v>
      </c>
      <c r="D12" s="75">
        <f>'[1]35'!K12</f>
        <v>2513</v>
      </c>
      <c r="E12" s="75">
        <f>'[1]35'!L12</f>
        <v>1263</v>
      </c>
      <c r="F12" s="76">
        <f t="shared" si="0"/>
        <v>8331</v>
      </c>
    </row>
    <row r="13" spans="1:6" ht="15.75">
      <c r="A13" s="73">
        <v>7</v>
      </c>
      <c r="B13" s="74" t="s">
        <v>1</v>
      </c>
      <c r="C13" s="75">
        <f>'[1]35'!J13</f>
        <v>323</v>
      </c>
      <c r="D13" s="75">
        <f>'[1]35'!K13</f>
        <v>958</v>
      </c>
      <c r="E13" s="75">
        <f>'[1]35'!L13</f>
        <v>0</v>
      </c>
      <c r="F13" s="76">
        <f t="shared" si="0"/>
        <v>1281</v>
      </c>
    </row>
    <row r="14" spans="1:6" ht="15.75">
      <c r="A14" s="73">
        <v>8</v>
      </c>
      <c r="B14" s="74" t="s">
        <v>15</v>
      </c>
      <c r="C14" s="75">
        <f>'[1]35'!J14</f>
        <v>1592</v>
      </c>
      <c r="D14" s="75">
        <f>'[1]35'!K14</f>
        <v>2212</v>
      </c>
      <c r="E14" s="75">
        <f>'[1]35'!L14</f>
        <v>1302</v>
      </c>
      <c r="F14" s="76">
        <f t="shared" si="0"/>
        <v>5106</v>
      </c>
    </row>
    <row r="15" spans="1:6" ht="15.75">
      <c r="A15" s="73">
        <v>9</v>
      </c>
      <c r="B15" s="74" t="s">
        <v>32</v>
      </c>
      <c r="C15" s="75">
        <f>'[1]35'!J15</f>
        <v>788</v>
      </c>
      <c r="D15" s="75">
        <f>'[1]35'!K15</f>
        <v>11436</v>
      </c>
      <c r="E15" s="75">
        <f>'[1]35'!L15</f>
        <v>0</v>
      </c>
      <c r="F15" s="76">
        <f t="shared" si="0"/>
        <v>12224</v>
      </c>
    </row>
    <row r="16" spans="1:6" ht="15.75">
      <c r="A16" s="73">
        <v>10</v>
      </c>
      <c r="B16" s="74" t="s">
        <v>33</v>
      </c>
      <c r="C16" s="75">
        <f>'[1]35'!J16</f>
        <v>896</v>
      </c>
      <c r="D16" s="75">
        <f>'[1]35'!K16</f>
        <v>2560</v>
      </c>
      <c r="E16" s="75">
        <f>'[1]35'!L16</f>
        <v>1899</v>
      </c>
      <c r="F16" s="76">
        <f t="shared" si="0"/>
        <v>5355</v>
      </c>
    </row>
    <row r="17" spans="1:6" ht="15.75">
      <c r="A17" s="73">
        <v>11</v>
      </c>
      <c r="B17" s="74" t="s">
        <v>63</v>
      </c>
      <c r="C17" s="75">
        <f>'[1]35'!J17</f>
        <v>4900</v>
      </c>
      <c r="D17" s="75">
        <f>'[1]35'!K17</f>
        <v>12926</v>
      </c>
      <c r="E17" s="75">
        <f>'[1]35'!L17</f>
        <v>0</v>
      </c>
      <c r="F17" s="76">
        <f t="shared" si="0"/>
        <v>17826</v>
      </c>
    </row>
    <row r="18" spans="1:6" ht="15.75">
      <c r="A18" s="73">
        <v>12</v>
      </c>
      <c r="B18" s="74" t="s">
        <v>25</v>
      </c>
      <c r="C18" s="75">
        <f>'[1]35'!J18</f>
        <v>1286</v>
      </c>
      <c r="D18" s="75">
        <f>'[1]35'!K18</f>
        <v>636</v>
      </c>
      <c r="E18" s="75">
        <f>'[1]35'!L18</f>
        <v>30</v>
      </c>
      <c r="F18" s="76">
        <f t="shared" si="0"/>
        <v>1952</v>
      </c>
    </row>
    <row r="19" spans="1:6" ht="15.75">
      <c r="A19" s="73">
        <v>13</v>
      </c>
      <c r="B19" s="74" t="s">
        <v>65</v>
      </c>
      <c r="C19" s="75">
        <f>'[1]35'!J19</f>
        <v>2064</v>
      </c>
      <c r="D19" s="75">
        <f>'[1]35'!K19</f>
        <v>11513</v>
      </c>
      <c r="E19" s="75">
        <f>'[1]35'!L19</f>
        <v>2575</v>
      </c>
      <c r="F19" s="76">
        <f t="shared" si="0"/>
        <v>16152</v>
      </c>
    </row>
    <row r="20" spans="1:6" ht="15.75">
      <c r="A20" s="73">
        <v>14</v>
      </c>
      <c r="B20" s="74" t="s">
        <v>34</v>
      </c>
      <c r="C20" s="75">
        <f>'[1]35'!J20</f>
        <v>2800</v>
      </c>
      <c r="D20" s="75">
        <f>'[1]35'!K20</f>
        <v>1732</v>
      </c>
      <c r="E20" s="75">
        <f>'[1]35'!L20</f>
        <v>1500</v>
      </c>
      <c r="F20" s="76">
        <f t="shared" si="0"/>
        <v>6032</v>
      </c>
    </row>
    <row r="21" spans="1:6" ht="15.75">
      <c r="A21" s="73">
        <v>15</v>
      </c>
      <c r="B21" s="74" t="s">
        <v>26</v>
      </c>
      <c r="C21" s="75">
        <f>'[1]35'!J21</f>
        <v>1575</v>
      </c>
      <c r="D21" s="75">
        <f>'[1]35'!K21</f>
        <v>2961</v>
      </c>
      <c r="E21" s="75">
        <f>'[1]35'!L21</f>
        <v>1000</v>
      </c>
      <c r="F21" s="76">
        <f t="shared" si="0"/>
        <v>5536</v>
      </c>
    </row>
    <row r="22" spans="1:6" ht="15.75">
      <c r="A22" s="73">
        <v>16</v>
      </c>
      <c r="B22" s="74" t="s">
        <v>35</v>
      </c>
      <c r="C22" s="75">
        <f>'[1]35'!J22</f>
        <v>1106</v>
      </c>
      <c r="D22" s="75">
        <f>'[1]35'!K22</f>
        <v>736</v>
      </c>
      <c r="E22" s="75">
        <f>'[1]35'!L22</f>
        <v>3924</v>
      </c>
      <c r="F22" s="76">
        <f t="shared" si="0"/>
        <v>5766</v>
      </c>
    </row>
    <row r="23" spans="1:6" ht="15.75">
      <c r="A23" s="73">
        <v>17</v>
      </c>
      <c r="B23" s="74" t="s">
        <v>28</v>
      </c>
      <c r="C23" s="75">
        <f>'[1]35'!J23</f>
        <v>95</v>
      </c>
      <c r="D23" s="75">
        <f>'[1]35'!K23</f>
        <v>225</v>
      </c>
      <c r="E23" s="75">
        <f>'[1]35'!L23</f>
        <v>125</v>
      </c>
      <c r="F23" s="76">
        <f t="shared" si="0"/>
        <v>445</v>
      </c>
    </row>
    <row r="24" spans="1:6" ht="15.75">
      <c r="A24" s="73">
        <v>18</v>
      </c>
      <c r="B24" s="74" t="s">
        <v>29</v>
      </c>
      <c r="C24" s="75">
        <f>'[1]35'!J24</f>
        <v>821</v>
      </c>
      <c r="D24" s="75">
        <f>'[1]35'!K24</f>
        <v>7600</v>
      </c>
      <c r="E24" s="75">
        <f>'[1]35'!L24</f>
        <v>4000</v>
      </c>
      <c r="F24" s="76">
        <f t="shared" si="0"/>
        <v>12421</v>
      </c>
    </row>
    <row r="25" spans="1:6" ht="15.75">
      <c r="A25" s="73">
        <v>19</v>
      </c>
      <c r="B25" s="74" t="s">
        <v>24</v>
      </c>
      <c r="C25" s="75">
        <f>'[1]35'!J25</f>
        <v>3400</v>
      </c>
      <c r="D25" s="75">
        <f>'[1]35'!K25</f>
        <v>2000</v>
      </c>
      <c r="E25" s="75">
        <f>'[1]35'!L25</f>
        <v>3000</v>
      </c>
      <c r="F25" s="76">
        <f t="shared" si="0"/>
        <v>8400</v>
      </c>
    </row>
    <row r="26" spans="1:6" ht="15.75">
      <c r="A26" s="73">
        <v>20</v>
      </c>
      <c r="B26" s="74" t="s">
        <v>141</v>
      </c>
      <c r="C26" s="75">
        <f>'[1]35'!J26</f>
        <v>682</v>
      </c>
      <c r="D26" s="75">
        <f>'[1]35'!K26</f>
        <v>2170</v>
      </c>
      <c r="E26" s="75">
        <f>'[1]35'!L26</f>
        <v>565</v>
      </c>
      <c r="F26" s="76">
        <f t="shared" si="0"/>
        <v>3417</v>
      </c>
    </row>
    <row r="27" spans="1:6" ht="15.75">
      <c r="A27" s="73">
        <v>21</v>
      </c>
      <c r="B27" s="74" t="s">
        <v>31</v>
      </c>
      <c r="C27" s="75">
        <f>'[1]35'!J27</f>
        <v>1036</v>
      </c>
      <c r="D27" s="75">
        <f>'[1]35'!K27</f>
        <v>2300</v>
      </c>
      <c r="E27" s="75">
        <f>'[1]35'!L27</f>
        <v>0</v>
      </c>
      <c r="F27" s="76">
        <f t="shared" si="0"/>
        <v>3336</v>
      </c>
    </row>
    <row r="28" spans="1:6" ht="15.75">
      <c r="A28" s="73">
        <v>22</v>
      </c>
      <c r="B28" s="74" t="s">
        <v>9</v>
      </c>
      <c r="C28" s="75">
        <f>'[1]35'!J28</f>
        <v>631</v>
      </c>
      <c r="D28" s="75">
        <f>'[1]35'!K28</f>
        <v>1345</v>
      </c>
      <c r="E28" s="75">
        <f>'[1]35'!L28</f>
        <v>3491</v>
      </c>
      <c r="F28" s="76">
        <f t="shared" si="0"/>
        <v>5467</v>
      </c>
    </row>
    <row r="29" spans="1:6" ht="15.75">
      <c r="A29" s="73">
        <v>23</v>
      </c>
      <c r="B29" s="74" t="s">
        <v>36</v>
      </c>
      <c r="C29" s="75">
        <f>'[1]35'!J29</f>
        <v>322</v>
      </c>
      <c r="D29" s="75">
        <f>'[1]35'!K29</f>
        <v>230</v>
      </c>
      <c r="E29" s="75">
        <f>'[1]35'!L29</f>
        <v>200</v>
      </c>
      <c r="F29" s="76">
        <f t="shared" si="0"/>
        <v>752</v>
      </c>
    </row>
    <row r="30" spans="1:6" ht="15.75">
      <c r="A30" s="73">
        <v>24</v>
      </c>
      <c r="B30" s="74" t="s">
        <v>37</v>
      </c>
      <c r="C30" s="75">
        <f>'[1]35'!J30</f>
        <v>300</v>
      </c>
      <c r="D30" s="75">
        <f>'[1]35'!K30</f>
        <v>450</v>
      </c>
      <c r="E30" s="75">
        <f>'[1]35'!L30</f>
        <v>500</v>
      </c>
      <c r="F30" s="76">
        <f t="shared" si="0"/>
        <v>1250</v>
      </c>
    </row>
    <row r="31" spans="1:6" ht="15.75">
      <c r="A31" s="73">
        <v>25</v>
      </c>
      <c r="B31" s="74" t="s">
        <v>38</v>
      </c>
      <c r="C31" s="75">
        <f>'[1]35'!J31</f>
        <v>1271</v>
      </c>
      <c r="D31" s="75">
        <f>'[1]35'!K31</f>
        <v>217</v>
      </c>
      <c r="E31" s="75">
        <f>'[1]35'!L31</f>
        <v>0</v>
      </c>
      <c r="F31" s="76">
        <f t="shared" si="0"/>
        <v>1488</v>
      </c>
    </row>
    <row r="32" spans="1:6" ht="15.75">
      <c r="A32" s="73">
        <v>26</v>
      </c>
      <c r="B32" s="74" t="s">
        <v>39</v>
      </c>
      <c r="C32" s="75">
        <f>'[1]35'!J32</f>
        <v>370</v>
      </c>
      <c r="D32" s="75">
        <f>'[1]35'!K32</f>
        <v>3312</v>
      </c>
      <c r="E32" s="75">
        <f>'[1]35'!L32</f>
        <v>780</v>
      </c>
      <c r="F32" s="76">
        <f>SUM(C32:E32)</f>
        <v>4462</v>
      </c>
    </row>
    <row r="33" spans="1:6" ht="15.75">
      <c r="A33" s="73">
        <v>27</v>
      </c>
      <c r="B33" s="74" t="s">
        <v>40</v>
      </c>
      <c r="C33" s="75">
        <f>'[1]35'!J33</f>
        <v>1028</v>
      </c>
      <c r="D33" s="75">
        <f>'[1]35'!K33</f>
        <v>11448</v>
      </c>
      <c r="E33" s="75">
        <f>'[1]35'!L33</f>
        <v>2552</v>
      </c>
      <c r="F33" s="76">
        <f t="shared" ref="F33:F68" si="1">SUM(C33:E33)</f>
        <v>15028</v>
      </c>
    </row>
    <row r="34" spans="1:6" ht="15.75">
      <c r="A34" s="73">
        <v>28</v>
      </c>
      <c r="B34" s="74" t="s">
        <v>3</v>
      </c>
      <c r="C34" s="75">
        <f>'[1]35'!J34</f>
        <v>655</v>
      </c>
      <c r="D34" s="75">
        <f>'[1]35'!K34</f>
        <v>655</v>
      </c>
      <c r="E34" s="75">
        <f>'[1]35'!L34</f>
        <v>905</v>
      </c>
      <c r="F34" s="76">
        <f t="shared" si="1"/>
        <v>2215</v>
      </c>
    </row>
    <row r="35" spans="1:6" ht="15.75">
      <c r="A35" s="73">
        <v>29</v>
      </c>
      <c r="B35" s="74" t="s">
        <v>2</v>
      </c>
      <c r="C35" s="75">
        <f>'[1]35'!J35</f>
        <v>655</v>
      </c>
      <c r="D35" s="75">
        <f>'[1]35'!K35</f>
        <v>910</v>
      </c>
      <c r="E35" s="75">
        <f>'[1]35'!L35</f>
        <v>350</v>
      </c>
      <c r="F35" s="76">
        <f t="shared" si="1"/>
        <v>1915</v>
      </c>
    </row>
    <row r="36" spans="1:6" ht="15.75">
      <c r="A36" s="73">
        <v>30</v>
      </c>
      <c r="B36" s="74" t="s">
        <v>41</v>
      </c>
      <c r="C36" s="75">
        <f>'[1]35'!J36</f>
        <v>2009</v>
      </c>
      <c r="D36" s="75">
        <f>'[1]35'!K36</f>
        <v>5928</v>
      </c>
      <c r="E36" s="75">
        <f>'[1]35'!L36</f>
        <v>150</v>
      </c>
      <c r="F36" s="76">
        <f t="shared" si="1"/>
        <v>8087</v>
      </c>
    </row>
    <row r="37" spans="1:6" ht="15.75">
      <c r="A37" s="73">
        <v>31</v>
      </c>
      <c r="B37" s="74" t="s">
        <v>42</v>
      </c>
      <c r="C37" s="75">
        <f>'[1]35'!J37</f>
        <v>70</v>
      </c>
      <c r="D37" s="75">
        <f>'[1]35'!K37</f>
        <v>350</v>
      </c>
      <c r="E37" s="75">
        <f>'[1]35'!L37</f>
        <v>330</v>
      </c>
      <c r="F37" s="76">
        <f t="shared" si="1"/>
        <v>750</v>
      </c>
    </row>
    <row r="38" spans="1:6" ht="15.75">
      <c r="A38" s="73">
        <v>32</v>
      </c>
      <c r="B38" s="74" t="s">
        <v>27</v>
      </c>
      <c r="C38" s="75">
        <f>'[1]35'!J38</f>
        <v>1172</v>
      </c>
      <c r="D38" s="75">
        <f>'[1]35'!K38</f>
        <v>1127</v>
      </c>
      <c r="E38" s="75">
        <f>'[1]35'!L38</f>
        <v>847</v>
      </c>
      <c r="F38" s="76">
        <f t="shared" si="1"/>
        <v>3146</v>
      </c>
    </row>
    <row r="39" spans="1:6" ht="15.75">
      <c r="A39" s="73">
        <v>33</v>
      </c>
      <c r="B39" s="74" t="s">
        <v>60</v>
      </c>
      <c r="C39" s="75">
        <f>'[1]35'!J39</f>
        <v>750</v>
      </c>
      <c r="D39" s="75">
        <f>'[1]35'!K39</f>
        <v>150</v>
      </c>
      <c r="E39" s="75">
        <f>'[1]35'!L39</f>
        <v>60</v>
      </c>
      <c r="F39" s="76">
        <f t="shared" si="1"/>
        <v>960</v>
      </c>
    </row>
    <row r="40" spans="1:6" ht="15.75">
      <c r="A40" s="73">
        <v>34</v>
      </c>
      <c r="B40" s="74" t="s">
        <v>43</v>
      </c>
      <c r="C40" s="75">
        <f>'[1]35'!J40</f>
        <v>1109</v>
      </c>
      <c r="D40" s="75">
        <f>'[1]35'!K40</f>
        <v>3217</v>
      </c>
      <c r="E40" s="75">
        <f>'[1]35'!L40</f>
        <v>29838</v>
      </c>
      <c r="F40" s="76">
        <f t="shared" si="1"/>
        <v>34164</v>
      </c>
    </row>
    <row r="41" spans="1:6" ht="15.75">
      <c r="A41" s="73">
        <v>35</v>
      </c>
      <c r="B41" s="74" t="s">
        <v>44</v>
      </c>
      <c r="C41" s="75">
        <f>'[1]35'!J41</f>
        <v>500</v>
      </c>
      <c r="D41" s="75">
        <f>'[1]35'!K41</f>
        <v>600</v>
      </c>
      <c r="E41" s="75">
        <f>'[1]35'!L41</f>
        <v>550</v>
      </c>
      <c r="F41" s="76">
        <f t="shared" si="1"/>
        <v>1650</v>
      </c>
    </row>
    <row r="42" spans="1:6" ht="15.75">
      <c r="A42" s="73">
        <v>36</v>
      </c>
      <c r="B42" s="74" t="s">
        <v>45</v>
      </c>
      <c r="C42" s="75">
        <f>'[1]35'!J42</f>
        <v>1879</v>
      </c>
      <c r="D42" s="75">
        <f>'[1]35'!K42</f>
        <v>7866</v>
      </c>
      <c r="E42" s="75">
        <f>'[1]35'!L42</f>
        <v>0</v>
      </c>
      <c r="F42" s="76">
        <f t="shared" si="1"/>
        <v>9745</v>
      </c>
    </row>
    <row r="43" spans="1:6" ht="15.75">
      <c r="A43" s="73">
        <v>37</v>
      </c>
      <c r="B43" s="74" t="s">
        <v>4</v>
      </c>
      <c r="C43" s="75">
        <f>'[1]35'!J43</f>
        <v>425</v>
      </c>
      <c r="D43" s="75">
        <f>'[1]35'!K43</f>
        <v>1040</v>
      </c>
      <c r="E43" s="75">
        <f>'[1]35'!L43</f>
        <v>250</v>
      </c>
      <c r="F43" s="76">
        <f t="shared" si="1"/>
        <v>1715</v>
      </c>
    </row>
    <row r="44" spans="1:6" ht="15.75">
      <c r="A44" s="73">
        <v>38</v>
      </c>
      <c r="B44" s="74" t="s">
        <v>46</v>
      </c>
      <c r="C44" s="75">
        <f>'[1]35'!J44</f>
        <v>1500</v>
      </c>
      <c r="D44" s="75">
        <f>'[1]35'!K44</f>
        <v>2455</v>
      </c>
      <c r="E44" s="75">
        <f>'[1]35'!L44</f>
        <v>1200</v>
      </c>
      <c r="F44" s="76">
        <f t="shared" si="1"/>
        <v>5155</v>
      </c>
    </row>
    <row r="45" spans="1:6" ht="15.75">
      <c r="A45" s="73">
        <v>39</v>
      </c>
      <c r="B45" s="74" t="s">
        <v>22</v>
      </c>
      <c r="C45" s="75">
        <f>'[1]35'!J45</f>
        <v>1300</v>
      </c>
      <c r="D45" s="75">
        <f>'[1]35'!K45</f>
        <v>310</v>
      </c>
      <c r="E45" s="75">
        <f>'[1]35'!L45</f>
        <v>0</v>
      </c>
      <c r="F45" s="76">
        <f t="shared" si="1"/>
        <v>1610</v>
      </c>
    </row>
    <row r="46" spans="1:6" ht="15.75">
      <c r="A46" s="73">
        <v>40</v>
      </c>
      <c r="B46" s="74" t="s">
        <v>47</v>
      </c>
      <c r="C46" s="75">
        <f>'[1]35'!J46</f>
        <v>1748</v>
      </c>
      <c r="D46" s="75">
        <f>'[1]35'!K46</f>
        <v>2616</v>
      </c>
      <c r="E46" s="75">
        <f>'[1]35'!L46</f>
        <v>1963</v>
      </c>
      <c r="F46" s="76">
        <f t="shared" si="1"/>
        <v>6327</v>
      </c>
    </row>
    <row r="47" spans="1:6" ht="15.75">
      <c r="A47" s="73">
        <v>41</v>
      </c>
      <c r="B47" s="74" t="s">
        <v>142</v>
      </c>
      <c r="C47" s="75">
        <f>'[1]35'!J47</f>
        <v>180</v>
      </c>
      <c r="D47" s="75">
        <f>'[1]35'!K47</f>
        <v>650</v>
      </c>
      <c r="E47" s="75">
        <f>'[1]35'!L47</f>
        <v>60</v>
      </c>
      <c r="F47" s="76">
        <f t="shared" si="1"/>
        <v>890</v>
      </c>
    </row>
    <row r="48" spans="1:6" ht="15.75">
      <c r="A48" s="73">
        <v>42</v>
      </c>
      <c r="B48" s="74" t="s">
        <v>30</v>
      </c>
      <c r="C48" s="75">
        <f>'[1]35'!J48</f>
        <v>121</v>
      </c>
      <c r="D48" s="75">
        <f>'[1]35'!K48</f>
        <v>50</v>
      </c>
      <c r="E48" s="75">
        <f>'[1]35'!L48</f>
        <v>0</v>
      </c>
      <c r="F48" s="76">
        <f t="shared" si="1"/>
        <v>171</v>
      </c>
    </row>
    <row r="49" spans="1:6" ht="15.75">
      <c r="A49" s="73">
        <v>43</v>
      </c>
      <c r="B49" s="74" t="s">
        <v>48</v>
      </c>
      <c r="C49" s="75">
        <f>'[1]35'!J49</f>
        <v>1000</v>
      </c>
      <c r="D49" s="75">
        <f>'[1]35'!K49</f>
        <v>1000</v>
      </c>
      <c r="E49" s="75">
        <f>'[1]35'!L49</f>
        <v>2000</v>
      </c>
      <c r="F49" s="76">
        <f t="shared" si="1"/>
        <v>4000</v>
      </c>
    </row>
    <row r="50" spans="1:6" ht="15.75">
      <c r="A50" s="73">
        <v>44</v>
      </c>
      <c r="B50" s="74" t="s">
        <v>5</v>
      </c>
      <c r="C50" s="75">
        <f>'[1]35'!J50</f>
        <v>1200</v>
      </c>
      <c r="D50" s="75">
        <f>'[1]35'!K50</f>
        <v>800</v>
      </c>
      <c r="E50" s="75">
        <f>'[1]35'!L50</f>
        <v>0</v>
      </c>
      <c r="F50" s="76">
        <f t="shared" si="1"/>
        <v>2000</v>
      </c>
    </row>
    <row r="51" spans="1:6" ht="15.75">
      <c r="A51" s="73">
        <v>45</v>
      </c>
      <c r="B51" s="74" t="s">
        <v>49</v>
      </c>
      <c r="C51" s="75">
        <f>'[1]35'!J51</f>
        <v>905</v>
      </c>
      <c r="D51" s="75">
        <f>'[1]35'!K51</f>
        <v>3018</v>
      </c>
      <c r="E51" s="75">
        <f>'[1]35'!L51</f>
        <v>5174</v>
      </c>
      <c r="F51" s="76">
        <f t="shared" si="1"/>
        <v>9097</v>
      </c>
    </row>
    <row r="52" spans="1:6" ht="15.75">
      <c r="A52" s="73">
        <v>46</v>
      </c>
      <c r="B52" s="74" t="s">
        <v>23</v>
      </c>
      <c r="C52" s="75">
        <f>'[1]35'!J52</f>
        <v>1600</v>
      </c>
      <c r="D52" s="75">
        <f>'[1]35'!K52</f>
        <v>2800</v>
      </c>
      <c r="E52" s="75">
        <f>'[1]35'!L52</f>
        <v>3333</v>
      </c>
      <c r="F52" s="76">
        <f t="shared" si="1"/>
        <v>7733</v>
      </c>
    </row>
    <row r="53" spans="1:6" ht="15.75">
      <c r="A53" s="73">
        <v>47</v>
      </c>
      <c r="B53" s="74" t="s">
        <v>50</v>
      </c>
      <c r="C53" s="75">
        <f>'[1]35'!J53</f>
        <v>150</v>
      </c>
      <c r="D53" s="75">
        <f>'[1]35'!K53</f>
        <v>900</v>
      </c>
      <c r="E53" s="75">
        <f>'[1]35'!L53</f>
        <v>0</v>
      </c>
      <c r="F53" s="76">
        <f t="shared" si="1"/>
        <v>1050</v>
      </c>
    </row>
    <row r="54" spans="1:6" ht="15.75">
      <c r="A54" s="73">
        <v>48</v>
      </c>
      <c r="B54" s="74" t="s">
        <v>0</v>
      </c>
      <c r="C54" s="75">
        <f>'[1]35'!J54</f>
        <v>100</v>
      </c>
      <c r="D54" s="75">
        <f>'[1]35'!K54</f>
        <v>950</v>
      </c>
      <c r="E54" s="75">
        <f>'[1]35'!L54</f>
        <v>600</v>
      </c>
      <c r="F54" s="76">
        <f t="shared" si="1"/>
        <v>1650</v>
      </c>
    </row>
    <row r="55" spans="1:6" ht="15.75">
      <c r="A55" s="73">
        <v>49</v>
      </c>
      <c r="B55" s="74" t="s">
        <v>51</v>
      </c>
      <c r="C55" s="75">
        <f>'[1]35'!J55</f>
        <v>581</v>
      </c>
      <c r="D55" s="75">
        <f>'[1]35'!K55</f>
        <v>700</v>
      </c>
      <c r="E55" s="75">
        <f>'[1]35'!L55</f>
        <v>500</v>
      </c>
      <c r="F55" s="76">
        <f t="shared" si="1"/>
        <v>1781</v>
      </c>
    </row>
    <row r="56" spans="1:6" ht="15.75">
      <c r="A56" s="73">
        <v>50</v>
      </c>
      <c r="B56" s="74" t="s">
        <v>59</v>
      </c>
      <c r="C56" s="75">
        <f>'[1]35'!J56</f>
        <v>1228</v>
      </c>
      <c r="D56" s="75">
        <f>'[1]35'!K56</f>
        <v>3636</v>
      </c>
      <c r="E56" s="75">
        <f>'[1]35'!L56</f>
        <v>3800</v>
      </c>
      <c r="F56" s="76">
        <f t="shared" si="1"/>
        <v>8664</v>
      </c>
    </row>
    <row r="57" spans="1:6" ht="15.75">
      <c r="A57" s="73">
        <v>51</v>
      </c>
      <c r="B57" s="74" t="s">
        <v>52</v>
      </c>
      <c r="C57" s="75">
        <f>'[1]35'!J57</f>
        <v>290</v>
      </c>
      <c r="D57" s="75">
        <f>'[1]35'!K57</f>
        <v>2015</v>
      </c>
      <c r="E57" s="75">
        <f>'[1]35'!L57</f>
        <v>1569</v>
      </c>
      <c r="F57" s="76">
        <f t="shared" si="1"/>
        <v>3874</v>
      </c>
    </row>
    <row r="58" spans="1:6" s="64" customFormat="1" ht="15" customHeight="1">
      <c r="A58" s="73">
        <v>52</v>
      </c>
      <c r="B58" s="77" t="s">
        <v>7</v>
      </c>
      <c r="C58" s="75">
        <f>'[1]35'!J58</f>
        <v>59</v>
      </c>
      <c r="D58" s="75">
        <f>'[1]35'!K58</f>
        <v>2</v>
      </c>
      <c r="E58" s="75">
        <f>'[1]35'!L58</f>
        <v>3200</v>
      </c>
      <c r="F58" s="76">
        <f t="shared" si="1"/>
        <v>3261</v>
      </c>
    </row>
    <row r="59" spans="1:6" ht="15.75">
      <c r="A59" s="73">
        <v>53</v>
      </c>
      <c r="B59" s="74" t="s">
        <v>53</v>
      </c>
      <c r="C59" s="75">
        <f>'[1]35'!J59</f>
        <v>250</v>
      </c>
      <c r="D59" s="75">
        <f>'[1]35'!K59</f>
        <v>560</v>
      </c>
      <c r="E59" s="75">
        <f>'[1]35'!L59</f>
        <v>400</v>
      </c>
      <c r="F59" s="76">
        <f t="shared" si="1"/>
        <v>1210</v>
      </c>
    </row>
    <row r="60" spans="1:6" ht="15.75">
      <c r="A60" s="73">
        <v>54</v>
      </c>
      <c r="B60" s="74" t="s">
        <v>66</v>
      </c>
      <c r="C60" s="75">
        <f>'[1]35'!J60</f>
        <v>374</v>
      </c>
      <c r="D60" s="75">
        <f>'[1]35'!K60</f>
        <v>262</v>
      </c>
      <c r="E60" s="75">
        <f>'[1]35'!L60</f>
        <v>1787</v>
      </c>
      <c r="F60" s="76">
        <f t="shared" si="1"/>
        <v>2423</v>
      </c>
    </row>
    <row r="61" spans="1:6" ht="15.75">
      <c r="A61" s="73" t="s">
        <v>19</v>
      </c>
      <c r="B61" s="74" t="s">
        <v>16</v>
      </c>
      <c r="C61" s="75">
        <f>'[1]35'!J61</f>
        <v>100</v>
      </c>
      <c r="D61" s="75">
        <f>'[1]35'!K61</f>
        <v>200</v>
      </c>
      <c r="E61" s="75">
        <f>'[1]35'!L61</f>
        <v>50</v>
      </c>
      <c r="F61" s="76">
        <f t="shared" si="1"/>
        <v>350</v>
      </c>
    </row>
    <row r="62" spans="1:6" ht="15.75">
      <c r="A62" s="73" t="s">
        <v>20</v>
      </c>
      <c r="B62" s="74" t="s">
        <v>17</v>
      </c>
      <c r="C62" s="75">
        <f>'[1]35'!J62</f>
        <v>296</v>
      </c>
      <c r="D62" s="75">
        <f>'[1]35'!K62</f>
        <v>108</v>
      </c>
      <c r="E62" s="75">
        <f>'[1]35'!L62</f>
        <v>50</v>
      </c>
      <c r="F62" s="76">
        <f t="shared" si="1"/>
        <v>454</v>
      </c>
    </row>
    <row r="63" spans="1:6" ht="15.75">
      <c r="A63" s="73" t="s">
        <v>21</v>
      </c>
      <c r="B63" s="74" t="s">
        <v>18</v>
      </c>
      <c r="C63" s="75">
        <f>'[1]35'!J63</f>
        <v>260</v>
      </c>
      <c r="D63" s="75">
        <f>'[1]35'!K63</f>
        <v>280</v>
      </c>
      <c r="E63" s="75">
        <f>'[1]35'!L63</f>
        <v>300</v>
      </c>
      <c r="F63" s="76">
        <f t="shared" si="1"/>
        <v>840</v>
      </c>
    </row>
    <row r="64" spans="1:6" ht="15.75">
      <c r="A64" s="73" t="s">
        <v>54</v>
      </c>
      <c r="B64" s="74" t="s">
        <v>56</v>
      </c>
      <c r="C64" s="75">
        <f>'[1]35'!J64</f>
        <v>0</v>
      </c>
      <c r="D64" s="75">
        <f>'[1]35'!K64</f>
        <v>500</v>
      </c>
      <c r="E64" s="75">
        <f>'[1]35'!L64</f>
        <v>297</v>
      </c>
      <c r="F64" s="76">
        <f t="shared" si="1"/>
        <v>797</v>
      </c>
    </row>
    <row r="65" spans="1:6" ht="15.75">
      <c r="A65" s="73" t="s">
        <v>55</v>
      </c>
      <c r="B65" s="74" t="s">
        <v>58</v>
      </c>
      <c r="C65" s="75">
        <f>'[1]35'!J65</f>
        <v>300</v>
      </c>
      <c r="D65" s="75">
        <f>'[1]35'!K65</f>
        <v>400</v>
      </c>
      <c r="E65" s="75">
        <f>'[1]35'!L65</f>
        <v>0</v>
      </c>
      <c r="F65" s="76">
        <f t="shared" si="1"/>
        <v>700</v>
      </c>
    </row>
    <row r="66" spans="1:6" ht="15.75">
      <c r="A66" s="73">
        <v>60</v>
      </c>
      <c r="B66" s="74" t="s">
        <v>57</v>
      </c>
      <c r="C66" s="75">
        <f>'[1]35'!J66</f>
        <v>200</v>
      </c>
      <c r="D66" s="75">
        <f>'[1]35'!K66</f>
        <v>250</v>
      </c>
      <c r="E66" s="75">
        <f>'[1]35'!L66</f>
        <v>100</v>
      </c>
      <c r="F66" s="76">
        <f t="shared" si="1"/>
        <v>550</v>
      </c>
    </row>
    <row r="67" spans="1:6" ht="15.75">
      <c r="A67" s="73">
        <v>61</v>
      </c>
      <c r="B67" s="74" t="s">
        <v>100</v>
      </c>
      <c r="C67" s="75">
        <f>'[1]35'!J67</f>
        <v>2300</v>
      </c>
      <c r="D67" s="75">
        <f>'[1]35'!K67</f>
        <v>2500</v>
      </c>
      <c r="E67" s="75">
        <f>'[1]35'!L67</f>
        <v>150</v>
      </c>
      <c r="F67" s="76">
        <f t="shared" si="1"/>
        <v>4950</v>
      </c>
    </row>
    <row r="68" spans="1:6" ht="15.75">
      <c r="A68" s="73">
        <v>62</v>
      </c>
      <c r="B68" s="74" t="s">
        <v>124</v>
      </c>
      <c r="C68" s="75">
        <f>'[1]35'!J68</f>
        <v>50</v>
      </c>
      <c r="D68" s="75">
        <f>'[1]35'!K68</f>
        <v>150</v>
      </c>
      <c r="E68" s="75">
        <f>'[1]35'!L68</f>
        <v>300</v>
      </c>
      <c r="F68" s="76">
        <f t="shared" si="1"/>
        <v>500</v>
      </c>
    </row>
    <row r="69" spans="1:6" ht="16.5" thickBot="1">
      <c r="A69" s="156" t="s">
        <v>6</v>
      </c>
      <c r="B69" s="157"/>
      <c r="C69" s="78">
        <f>SUM(C7:C68)</f>
        <v>61649</v>
      </c>
      <c r="D69" s="78">
        <f t="shared" ref="D69:F69" si="2">SUM(D7:D68)</f>
        <v>152131</v>
      </c>
      <c r="E69" s="78">
        <f t="shared" si="2"/>
        <v>111570</v>
      </c>
      <c r="F69" s="79">
        <f t="shared" si="2"/>
        <v>325350</v>
      </c>
    </row>
    <row r="70" spans="1:6" ht="37.5" customHeight="1" thickTop="1">
      <c r="A70" s="154" t="s">
        <v>123</v>
      </c>
      <c r="B70" s="154"/>
      <c r="C70" s="154"/>
      <c r="D70" s="154"/>
      <c r="E70" s="154"/>
      <c r="F70" s="154"/>
    </row>
  </sheetData>
  <mergeCells count="8">
    <mergeCell ref="A70:F70"/>
    <mergeCell ref="C5:F5"/>
    <mergeCell ref="A69:B69"/>
    <mergeCell ref="A2:F2"/>
    <mergeCell ref="A1:B1"/>
    <mergeCell ref="A3:B3"/>
    <mergeCell ref="A5:A6"/>
    <mergeCell ref="B5:B6"/>
  </mergeCells>
  <printOptions horizontalCentered="1"/>
  <pageMargins left="0.39370078740157483" right="0.39370078740157483" top="0.39370078740157483" bottom="0.39370078740157483" header="0" footer="0"/>
  <pageSetup scale="6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68"/>
  <sheetViews>
    <sheetView tabSelected="1" view="pageBreakPreview" topLeftCell="F1" zoomScale="90" zoomScaleNormal="100" zoomScaleSheetLayoutView="90" workbookViewId="0">
      <selection activeCell="O13" sqref="O13"/>
    </sheetView>
  </sheetViews>
  <sheetFormatPr baseColWidth="10" defaultRowHeight="12.75"/>
  <cols>
    <col min="1" max="1" width="4.7109375" style="60" customWidth="1"/>
    <col min="2" max="2" width="36.42578125" style="60" customWidth="1"/>
    <col min="3" max="3" width="13.7109375" style="63" customWidth="1"/>
    <col min="4" max="4" width="11.85546875" style="63" customWidth="1"/>
    <col min="5" max="5" width="13.28515625" style="63" customWidth="1"/>
    <col min="6" max="6" width="11.5703125" style="63" customWidth="1"/>
    <col min="7" max="7" width="14.85546875" style="63" customWidth="1"/>
    <col min="8" max="9" width="16.140625" style="63" customWidth="1"/>
    <col min="10" max="10" width="14" style="63" customWidth="1"/>
    <col min="11" max="12" width="13.28515625" style="63" customWidth="1"/>
    <col min="13" max="13" width="15.140625" style="63" customWidth="1"/>
    <col min="14" max="14" width="12" style="63" customWidth="1"/>
    <col min="15" max="15" width="12.140625" style="63" customWidth="1"/>
    <col min="16" max="16" width="14.140625" style="60" customWidth="1"/>
    <col min="17" max="17" width="4.7109375" style="60" customWidth="1"/>
    <col min="18" max="18" width="36.42578125" style="60" customWidth="1"/>
    <col min="19" max="19" width="13.7109375" style="60" customWidth="1"/>
    <col min="20" max="20" width="11.7109375" style="60" customWidth="1"/>
    <col min="21" max="21" width="12.7109375" style="60" customWidth="1"/>
    <col min="22" max="22" width="11.42578125" style="60"/>
    <col min="23" max="23" width="15.28515625" style="60" customWidth="1"/>
    <col min="24" max="24" width="15.5703125" style="60" customWidth="1"/>
    <col min="25" max="25" width="15.7109375" style="60" customWidth="1"/>
    <col min="26" max="26" width="13.28515625" style="60" customWidth="1"/>
    <col min="27" max="27" width="13.28515625" style="60" bestFit="1" customWidth="1"/>
    <col min="28" max="28" width="12" style="60" bestFit="1" customWidth="1"/>
    <col min="29" max="29" width="14.140625" style="60" bestFit="1" customWidth="1"/>
    <col min="30" max="31" width="11.42578125" style="60"/>
    <col min="32" max="32" width="17.7109375" style="60" customWidth="1"/>
    <col min="33" max="16384" width="11.42578125" style="60"/>
  </cols>
  <sheetData>
    <row r="1" spans="1:32" ht="18">
      <c r="A1" s="158" t="s">
        <v>165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 t="s">
        <v>168</v>
      </c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</row>
    <row r="2" spans="1:32" ht="18.75" thickBo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P2" s="32" t="s">
        <v>163</v>
      </c>
      <c r="Q2" s="103"/>
      <c r="R2" s="103"/>
      <c r="AF2" s="32" t="s">
        <v>164</v>
      </c>
    </row>
    <row r="3" spans="1:32" ht="18" customHeight="1" thickTop="1" thickBot="1">
      <c r="A3" s="165" t="s">
        <v>8</v>
      </c>
      <c r="B3" s="165" t="s">
        <v>135</v>
      </c>
      <c r="C3" s="155" t="s">
        <v>161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72"/>
      <c r="O3" s="173"/>
      <c r="P3" s="166" t="s">
        <v>167</v>
      </c>
      <c r="Q3" s="165" t="s">
        <v>8</v>
      </c>
      <c r="R3" s="165" t="s">
        <v>135</v>
      </c>
      <c r="S3" s="155" t="s">
        <v>162</v>
      </c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</row>
    <row r="4" spans="1:32" s="65" customFormat="1" ht="60.75" customHeight="1" thickTop="1" thickBot="1">
      <c r="A4" s="165"/>
      <c r="B4" s="165"/>
      <c r="C4" s="85" t="s">
        <v>77</v>
      </c>
      <c r="D4" s="85" t="s">
        <v>143</v>
      </c>
      <c r="E4" s="85" t="s">
        <v>144</v>
      </c>
      <c r="F4" s="85" t="s">
        <v>145</v>
      </c>
      <c r="G4" s="85" t="s">
        <v>146</v>
      </c>
      <c r="H4" s="85" t="s">
        <v>147</v>
      </c>
      <c r="I4" s="85" t="s">
        <v>148</v>
      </c>
      <c r="J4" s="85" t="s">
        <v>149</v>
      </c>
      <c r="K4" s="85" t="s">
        <v>136</v>
      </c>
      <c r="L4" s="85" t="s">
        <v>150</v>
      </c>
      <c r="M4" s="85" t="s">
        <v>151</v>
      </c>
      <c r="N4" s="85" t="s">
        <v>152</v>
      </c>
      <c r="O4" s="85" t="s">
        <v>153</v>
      </c>
      <c r="P4" s="166"/>
      <c r="Q4" s="165"/>
      <c r="R4" s="165"/>
      <c r="S4" s="85" t="s">
        <v>77</v>
      </c>
      <c r="T4" s="85" t="s">
        <v>143</v>
      </c>
      <c r="U4" s="85" t="s">
        <v>144</v>
      </c>
      <c r="V4" s="85" t="s">
        <v>145</v>
      </c>
      <c r="W4" s="85" t="s">
        <v>146</v>
      </c>
      <c r="X4" s="85" t="s">
        <v>147</v>
      </c>
      <c r="Y4" s="85" t="s">
        <v>148</v>
      </c>
      <c r="Z4" s="85" t="s">
        <v>149</v>
      </c>
      <c r="AA4" s="85" t="s">
        <v>136</v>
      </c>
      <c r="AB4" s="85" t="s">
        <v>150</v>
      </c>
      <c r="AC4" s="85" t="s">
        <v>151</v>
      </c>
      <c r="AD4" s="85" t="s">
        <v>152</v>
      </c>
      <c r="AE4" s="104" t="s">
        <v>6</v>
      </c>
      <c r="AF4" s="104" t="s">
        <v>166</v>
      </c>
    </row>
    <row r="5" spans="1:32" ht="16.5" thickTop="1">
      <c r="A5" s="86">
        <v>1</v>
      </c>
      <c r="B5" s="114" t="s">
        <v>11</v>
      </c>
      <c r="C5" s="109">
        <f>'[1]36'!C5</f>
        <v>310</v>
      </c>
      <c r="D5" s="87">
        <f>'[1]36'!D5</f>
        <v>73</v>
      </c>
      <c r="E5" s="87">
        <f>'[1]36'!E5</f>
        <v>0</v>
      </c>
      <c r="F5" s="87">
        <f>'[1]36'!F5</f>
        <v>0</v>
      </c>
      <c r="G5" s="87">
        <f>'[1]36'!G5</f>
        <v>0</v>
      </c>
      <c r="H5" s="87">
        <f>'[1]36'!H5</f>
        <v>0</v>
      </c>
      <c r="I5" s="87">
        <f>'[1]36'!I5</f>
        <v>0</v>
      </c>
      <c r="J5" s="87">
        <f>'[1]36'!J5</f>
        <v>70</v>
      </c>
      <c r="K5" s="87">
        <f>'[1]36'!K5</f>
        <v>60</v>
      </c>
      <c r="L5" s="87">
        <f>'[1]36'!L5</f>
        <v>0</v>
      </c>
      <c r="M5" s="87">
        <f>'[1]36'!M5</f>
        <v>250</v>
      </c>
      <c r="N5" s="87">
        <f>'[1]36'!N5</f>
        <v>0</v>
      </c>
      <c r="O5" s="88">
        <f t="shared" ref="O5:O36" si="0">SUM(C5:N5)</f>
        <v>763</v>
      </c>
      <c r="P5" s="87">
        <f>[1]ORDEN!HU3</f>
        <v>1403</v>
      </c>
      <c r="Q5" s="86">
        <v>1</v>
      </c>
      <c r="R5" s="114" t="s">
        <v>11</v>
      </c>
      <c r="S5" s="126">
        <f>C5/O5*100</f>
        <v>40.629095674967239</v>
      </c>
      <c r="T5" s="89">
        <f>D5/O5*100</f>
        <v>9.5674967234600263</v>
      </c>
      <c r="U5" s="89">
        <f>E5/O5*100</f>
        <v>0</v>
      </c>
      <c r="V5" s="89">
        <f>F5/O5*100</f>
        <v>0</v>
      </c>
      <c r="W5" s="89">
        <f>G5/O5*100</f>
        <v>0</v>
      </c>
      <c r="X5" s="89">
        <f>H5/O5*100</f>
        <v>0</v>
      </c>
      <c r="Y5" s="89">
        <f>I5/O5*100</f>
        <v>0</v>
      </c>
      <c r="Z5" s="89">
        <f>J5/O5*100</f>
        <v>9.1743119266055047</v>
      </c>
      <c r="AA5" s="89">
        <f>K5/$O5*100</f>
        <v>7.8636959370904327</v>
      </c>
      <c r="AB5" s="89">
        <f>L5/$O5*100</f>
        <v>0</v>
      </c>
      <c r="AC5" s="89">
        <f t="shared" ref="AC5:AD5" si="1">M5/$O5*100</f>
        <v>32.765399737876805</v>
      </c>
      <c r="AD5" s="89">
        <f t="shared" si="1"/>
        <v>0</v>
      </c>
      <c r="AE5" s="123">
        <f>SUM(S5:AD5)</f>
        <v>100</v>
      </c>
      <c r="AF5" s="90">
        <f t="shared" ref="AF5:AF36" si="2">O5/P5*100</f>
        <v>54.383464005702066</v>
      </c>
    </row>
    <row r="6" spans="1:32" ht="15.75">
      <c r="A6" s="91">
        <v>2</v>
      </c>
      <c r="B6" s="115" t="s">
        <v>64</v>
      </c>
      <c r="C6" s="110">
        <f>'[1]36'!C6</f>
        <v>716</v>
      </c>
      <c r="D6" s="92">
        <f>'[1]36'!D6</f>
        <v>0</v>
      </c>
      <c r="E6" s="92">
        <f>'[1]36'!E6</f>
        <v>0</v>
      </c>
      <c r="F6" s="92">
        <f>'[1]36'!F6</f>
        <v>0</v>
      </c>
      <c r="G6" s="92">
        <f>'[1]36'!G6</f>
        <v>0</v>
      </c>
      <c r="H6" s="92">
        <f>'[1]36'!H6</f>
        <v>0</v>
      </c>
      <c r="I6" s="92">
        <f>'[1]36'!I6</f>
        <v>0</v>
      </c>
      <c r="J6" s="92">
        <f>'[1]36'!J6</f>
        <v>0</v>
      </c>
      <c r="K6" s="92">
        <f>'[1]36'!K6</f>
        <v>0</v>
      </c>
      <c r="L6" s="92">
        <f>'[1]36'!L6</f>
        <v>0</v>
      </c>
      <c r="M6" s="92">
        <f>'[1]36'!M6</f>
        <v>0</v>
      </c>
      <c r="N6" s="92">
        <f>'[1]36'!N6</f>
        <v>1909</v>
      </c>
      <c r="O6" s="93">
        <f t="shared" si="0"/>
        <v>2625</v>
      </c>
      <c r="P6" s="92">
        <f>[1]ORDEN!HU4</f>
        <v>3435</v>
      </c>
      <c r="Q6" s="91">
        <v>2</v>
      </c>
      <c r="R6" s="115" t="s">
        <v>64</v>
      </c>
      <c r="S6" s="127">
        <f t="shared" ref="S6:S66" si="3">C6/O6*100</f>
        <v>27.276190476190475</v>
      </c>
      <c r="T6" s="94">
        <f t="shared" ref="T6:T66" si="4">D6/O6*100</f>
        <v>0</v>
      </c>
      <c r="U6" s="94">
        <f t="shared" ref="U6:U66" si="5">E6/O6*100</f>
        <v>0</v>
      </c>
      <c r="V6" s="94">
        <f t="shared" ref="V6:V66" si="6">F6/O6*100</f>
        <v>0</v>
      </c>
      <c r="W6" s="94">
        <f t="shared" ref="W6:W66" si="7">G6/O6*100</f>
        <v>0</v>
      </c>
      <c r="X6" s="94">
        <f t="shared" ref="X6:X66" si="8">H6/O6*100</f>
        <v>0</v>
      </c>
      <c r="Y6" s="94">
        <f t="shared" ref="Y6:Y66" si="9">I6/O6*100</f>
        <v>0</v>
      </c>
      <c r="Z6" s="94">
        <f t="shared" ref="Z6:Z66" si="10">J6/O6*100</f>
        <v>0</v>
      </c>
      <c r="AA6" s="94">
        <f t="shared" ref="AA6:AA66" si="11">K6/$O6*100</f>
        <v>0</v>
      </c>
      <c r="AB6" s="94">
        <f t="shared" ref="AB6:AB66" si="12">L6/$O6*100</f>
        <v>0</v>
      </c>
      <c r="AC6" s="94">
        <f t="shared" ref="AC6:AC66" si="13">M6/$O6*100</f>
        <v>0</v>
      </c>
      <c r="AD6" s="94">
        <f t="shared" ref="AD6:AD66" si="14">N6/$O6*100</f>
        <v>72.723809523809521</v>
      </c>
      <c r="AE6" s="124">
        <f t="shared" ref="AE6:AE67" si="15">SUM(S6:AD6)</f>
        <v>100</v>
      </c>
      <c r="AF6" s="95">
        <f t="shared" si="2"/>
        <v>76.419213973799131</v>
      </c>
    </row>
    <row r="7" spans="1:32" ht="15.75">
      <c r="A7" s="91">
        <v>3</v>
      </c>
      <c r="B7" s="115" t="s">
        <v>12</v>
      </c>
      <c r="C7" s="110">
        <f>'[1]36'!C7</f>
        <v>577</v>
      </c>
      <c r="D7" s="92">
        <f>'[1]36'!D7</f>
        <v>100</v>
      </c>
      <c r="E7" s="92">
        <f>'[1]36'!E7</f>
        <v>0</v>
      </c>
      <c r="F7" s="92">
        <f>'[1]36'!F7</f>
        <v>0</v>
      </c>
      <c r="G7" s="92">
        <f>'[1]36'!G7</f>
        <v>0</v>
      </c>
      <c r="H7" s="92">
        <f>'[1]36'!H7</f>
        <v>69</v>
      </c>
      <c r="I7" s="92">
        <f>'[1]36'!I7</f>
        <v>40</v>
      </c>
      <c r="J7" s="92">
        <f>'[1]36'!J7</f>
        <v>0</v>
      </c>
      <c r="K7" s="92">
        <f>'[1]36'!K7</f>
        <v>0</v>
      </c>
      <c r="L7" s="92">
        <f>'[1]36'!L7</f>
        <v>0</v>
      </c>
      <c r="M7" s="92">
        <f>'[1]36'!M7</f>
        <v>0</v>
      </c>
      <c r="N7" s="92">
        <f>'[1]36'!N7</f>
        <v>0</v>
      </c>
      <c r="O7" s="93">
        <f t="shared" si="0"/>
        <v>786</v>
      </c>
      <c r="P7" s="92">
        <f>[1]ORDEN!HU5</f>
        <v>1456</v>
      </c>
      <c r="Q7" s="91">
        <v>3</v>
      </c>
      <c r="R7" s="115" t="s">
        <v>12</v>
      </c>
      <c r="S7" s="127">
        <f t="shared" si="3"/>
        <v>73.409669211195933</v>
      </c>
      <c r="T7" s="94">
        <f t="shared" si="4"/>
        <v>12.72264631043257</v>
      </c>
      <c r="U7" s="94">
        <f t="shared" si="5"/>
        <v>0</v>
      </c>
      <c r="V7" s="94">
        <f t="shared" si="6"/>
        <v>0</v>
      </c>
      <c r="W7" s="94">
        <f t="shared" si="7"/>
        <v>0</v>
      </c>
      <c r="X7" s="94">
        <f t="shared" si="8"/>
        <v>8.778625954198473</v>
      </c>
      <c r="Y7" s="94">
        <f t="shared" si="9"/>
        <v>5.0890585241730273</v>
      </c>
      <c r="Z7" s="94">
        <f t="shared" si="10"/>
        <v>0</v>
      </c>
      <c r="AA7" s="94">
        <f t="shared" si="11"/>
        <v>0</v>
      </c>
      <c r="AB7" s="94">
        <f t="shared" si="12"/>
        <v>0</v>
      </c>
      <c r="AC7" s="94">
        <f t="shared" si="13"/>
        <v>0</v>
      </c>
      <c r="AD7" s="94">
        <f t="shared" si="14"/>
        <v>0</v>
      </c>
      <c r="AE7" s="124">
        <f t="shared" si="15"/>
        <v>100</v>
      </c>
      <c r="AF7" s="95">
        <f t="shared" si="2"/>
        <v>53.983516483516482</v>
      </c>
    </row>
    <row r="8" spans="1:32" ht="15.75">
      <c r="A8" s="91">
        <v>4</v>
      </c>
      <c r="B8" s="115" t="s">
        <v>62</v>
      </c>
      <c r="C8" s="110">
        <f>'[1]36'!C8</f>
        <v>726</v>
      </c>
      <c r="D8" s="92">
        <f>'[1]36'!D8</f>
        <v>0</v>
      </c>
      <c r="E8" s="92">
        <f>'[1]36'!E8</f>
        <v>0</v>
      </c>
      <c r="F8" s="92">
        <f>'[1]36'!F8</f>
        <v>70</v>
      </c>
      <c r="G8" s="92">
        <f>'[1]36'!G8</f>
        <v>0</v>
      </c>
      <c r="H8" s="92">
        <f>'[1]36'!H8</f>
        <v>32</v>
      </c>
      <c r="I8" s="92">
        <f>'[1]36'!I8</f>
        <v>3</v>
      </c>
      <c r="J8" s="92">
        <f>'[1]36'!J8</f>
        <v>0</v>
      </c>
      <c r="K8" s="92">
        <f>'[1]36'!K8</f>
        <v>24</v>
      </c>
      <c r="L8" s="92">
        <f>'[1]36'!L8</f>
        <v>0</v>
      </c>
      <c r="M8" s="92">
        <f>'[1]36'!M8</f>
        <v>0</v>
      </c>
      <c r="N8" s="92">
        <f>'[1]36'!N8</f>
        <v>16</v>
      </c>
      <c r="O8" s="93">
        <f t="shared" si="0"/>
        <v>871</v>
      </c>
      <c r="P8" s="92">
        <f>[1]ORDEN!HU6</f>
        <v>1618</v>
      </c>
      <c r="Q8" s="91">
        <v>4</v>
      </c>
      <c r="R8" s="115" t="s">
        <v>62</v>
      </c>
      <c r="S8" s="127">
        <f t="shared" si="3"/>
        <v>83.352468427095289</v>
      </c>
      <c r="T8" s="94">
        <f t="shared" si="4"/>
        <v>0</v>
      </c>
      <c r="U8" s="94">
        <f t="shared" si="5"/>
        <v>0</v>
      </c>
      <c r="V8" s="94">
        <f t="shared" si="6"/>
        <v>8.0367393800229632</v>
      </c>
      <c r="W8" s="94">
        <f t="shared" si="7"/>
        <v>0</v>
      </c>
      <c r="X8" s="94">
        <f t="shared" si="8"/>
        <v>3.6739380022962114</v>
      </c>
      <c r="Y8" s="94">
        <f t="shared" si="9"/>
        <v>0.34443168771526977</v>
      </c>
      <c r="Z8" s="94">
        <f t="shared" si="10"/>
        <v>0</v>
      </c>
      <c r="AA8" s="94">
        <f t="shared" si="11"/>
        <v>2.7554535017221582</v>
      </c>
      <c r="AB8" s="94">
        <f t="shared" si="12"/>
        <v>0</v>
      </c>
      <c r="AC8" s="94">
        <f t="shared" si="13"/>
        <v>0</v>
      </c>
      <c r="AD8" s="94">
        <f t="shared" si="14"/>
        <v>1.8369690011481057</v>
      </c>
      <c r="AE8" s="124">
        <f t="shared" si="15"/>
        <v>100</v>
      </c>
      <c r="AF8" s="95">
        <f t="shared" si="2"/>
        <v>53.83189122373301</v>
      </c>
    </row>
    <row r="9" spans="1:32" ht="15.75">
      <c r="A9" s="91">
        <v>5</v>
      </c>
      <c r="B9" s="115" t="s">
        <v>13</v>
      </c>
      <c r="C9" s="110">
        <f>'[1]36'!C9</f>
        <v>773</v>
      </c>
      <c r="D9" s="92">
        <f>'[1]36'!D9</f>
        <v>157</v>
      </c>
      <c r="E9" s="92">
        <f>'[1]36'!E9</f>
        <v>0</v>
      </c>
      <c r="F9" s="92">
        <f>'[1]36'!F9</f>
        <v>0</v>
      </c>
      <c r="G9" s="92">
        <f>'[1]36'!G9</f>
        <v>0</v>
      </c>
      <c r="H9" s="92">
        <f>'[1]36'!H9</f>
        <v>450</v>
      </c>
      <c r="I9" s="92">
        <f>'[1]36'!I9</f>
        <v>40</v>
      </c>
      <c r="J9" s="92">
        <f>'[1]36'!J9</f>
        <v>0</v>
      </c>
      <c r="K9" s="92">
        <f>'[1]36'!K9</f>
        <v>0</v>
      </c>
      <c r="L9" s="92">
        <f>'[1]36'!L9</f>
        <v>0</v>
      </c>
      <c r="M9" s="92">
        <f>'[1]36'!M9</f>
        <v>0</v>
      </c>
      <c r="N9" s="92">
        <f>'[1]36'!N9</f>
        <v>0</v>
      </c>
      <c r="O9" s="93">
        <f t="shared" si="0"/>
        <v>1420</v>
      </c>
      <c r="P9" s="92">
        <f>[1]ORDEN!HU7</f>
        <v>3048</v>
      </c>
      <c r="Q9" s="91">
        <v>5</v>
      </c>
      <c r="R9" s="115" t="s">
        <v>13</v>
      </c>
      <c r="S9" s="127">
        <f t="shared" si="3"/>
        <v>54.436619718309863</v>
      </c>
      <c r="T9" s="94">
        <f t="shared" si="4"/>
        <v>11.056338028169014</v>
      </c>
      <c r="U9" s="94">
        <f t="shared" si="5"/>
        <v>0</v>
      </c>
      <c r="V9" s="94">
        <f t="shared" si="6"/>
        <v>0</v>
      </c>
      <c r="W9" s="94">
        <f t="shared" si="7"/>
        <v>0</v>
      </c>
      <c r="X9" s="94">
        <f t="shared" si="8"/>
        <v>31.690140845070424</v>
      </c>
      <c r="Y9" s="94">
        <f t="shared" si="9"/>
        <v>2.8169014084507045</v>
      </c>
      <c r="Z9" s="94">
        <f t="shared" si="10"/>
        <v>0</v>
      </c>
      <c r="AA9" s="94">
        <f t="shared" si="11"/>
        <v>0</v>
      </c>
      <c r="AB9" s="94">
        <f t="shared" si="12"/>
        <v>0</v>
      </c>
      <c r="AC9" s="94">
        <f t="shared" si="13"/>
        <v>0</v>
      </c>
      <c r="AD9" s="94">
        <f t="shared" si="14"/>
        <v>0</v>
      </c>
      <c r="AE9" s="124">
        <f t="shared" si="15"/>
        <v>100.00000000000001</v>
      </c>
      <c r="AF9" s="95">
        <f t="shared" si="2"/>
        <v>46.587926509186353</v>
      </c>
    </row>
    <row r="10" spans="1:32" ht="15.75">
      <c r="A10" s="91">
        <v>6</v>
      </c>
      <c r="B10" s="115" t="s">
        <v>14</v>
      </c>
      <c r="C10" s="110">
        <f>'[1]36'!C10</f>
        <v>448</v>
      </c>
      <c r="D10" s="92">
        <f>'[1]36'!D10</f>
        <v>0</v>
      </c>
      <c r="E10" s="92">
        <f>'[1]36'!E10</f>
        <v>0</v>
      </c>
      <c r="F10" s="92">
        <f>'[1]36'!F10</f>
        <v>0</v>
      </c>
      <c r="G10" s="92">
        <f>'[1]36'!G10</f>
        <v>0</v>
      </c>
      <c r="H10" s="92">
        <f>'[1]36'!H10</f>
        <v>0</v>
      </c>
      <c r="I10" s="92">
        <f>'[1]36'!I10</f>
        <v>0</v>
      </c>
      <c r="J10" s="92">
        <f>'[1]36'!J10</f>
        <v>0</v>
      </c>
      <c r="K10" s="92">
        <f>'[1]36'!K10</f>
        <v>0</v>
      </c>
      <c r="L10" s="92">
        <f>'[1]36'!L10</f>
        <v>235</v>
      </c>
      <c r="M10" s="92">
        <f>'[1]36'!M10</f>
        <v>146</v>
      </c>
      <c r="N10" s="92">
        <f>'[1]36'!N10</f>
        <v>0</v>
      </c>
      <c r="O10" s="93">
        <f t="shared" si="0"/>
        <v>829</v>
      </c>
      <c r="P10" s="92">
        <f>[1]ORDEN!HU8</f>
        <v>3594</v>
      </c>
      <c r="Q10" s="91">
        <v>6</v>
      </c>
      <c r="R10" s="115" t="s">
        <v>14</v>
      </c>
      <c r="S10" s="127">
        <f t="shared" si="3"/>
        <v>54.041013268998796</v>
      </c>
      <c r="T10" s="94">
        <f t="shared" si="4"/>
        <v>0</v>
      </c>
      <c r="U10" s="94">
        <f t="shared" si="5"/>
        <v>0</v>
      </c>
      <c r="V10" s="94">
        <f t="shared" si="6"/>
        <v>0</v>
      </c>
      <c r="W10" s="94">
        <f t="shared" si="7"/>
        <v>0</v>
      </c>
      <c r="X10" s="94">
        <f t="shared" si="8"/>
        <v>0</v>
      </c>
      <c r="Y10" s="94">
        <f t="shared" si="9"/>
        <v>0</v>
      </c>
      <c r="Z10" s="94">
        <f t="shared" si="10"/>
        <v>0</v>
      </c>
      <c r="AA10" s="94">
        <f t="shared" si="11"/>
        <v>0</v>
      </c>
      <c r="AB10" s="94">
        <f t="shared" si="12"/>
        <v>28.347406513872137</v>
      </c>
      <c r="AC10" s="94">
        <f t="shared" si="13"/>
        <v>17.61158021712907</v>
      </c>
      <c r="AD10" s="94">
        <f t="shared" si="14"/>
        <v>0</v>
      </c>
      <c r="AE10" s="124">
        <f t="shared" si="15"/>
        <v>100</v>
      </c>
      <c r="AF10" s="95">
        <f t="shared" si="2"/>
        <v>23.066221480244852</v>
      </c>
    </row>
    <row r="11" spans="1:32" ht="15.75">
      <c r="A11" s="91">
        <v>7</v>
      </c>
      <c r="B11" s="115" t="s">
        <v>1</v>
      </c>
      <c r="C11" s="110">
        <f>'[1]36'!C11</f>
        <v>272</v>
      </c>
      <c r="D11" s="92">
        <f>'[1]36'!D11</f>
        <v>0</v>
      </c>
      <c r="E11" s="92">
        <f>'[1]36'!E11</f>
        <v>0</v>
      </c>
      <c r="F11" s="92">
        <f>'[1]36'!F11</f>
        <v>0</v>
      </c>
      <c r="G11" s="92">
        <f>'[1]36'!G11</f>
        <v>0</v>
      </c>
      <c r="H11" s="92">
        <f>'[1]36'!H11</f>
        <v>117</v>
      </c>
      <c r="I11" s="92">
        <f>'[1]36'!I11</f>
        <v>0</v>
      </c>
      <c r="J11" s="92">
        <f>'[1]36'!J11</f>
        <v>0</v>
      </c>
      <c r="K11" s="92">
        <f>'[1]36'!K11</f>
        <v>12</v>
      </c>
      <c r="L11" s="92">
        <f>'[1]36'!L11</f>
        <v>0</v>
      </c>
      <c r="M11" s="92">
        <f>'[1]36'!M11</f>
        <v>0</v>
      </c>
      <c r="N11" s="92">
        <f>'[1]36'!N11</f>
        <v>32</v>
      </c>
      <c r="O11" s="93">
        <f t="shared" si="0"/>
        <v>433</v>
      </c>
      <c r="P11" s="92">
        <f>[1]ORDEN!HU9</f>
        <v>1450</v>
      </c>
      <c r="Q11" s="91">
        <v>7</v>
      </c>
      <c r="R11" s="115" t="s">
        <v>1</v>
      </c>
      <c r="S11" s="127">
        <f t="shared" si="3"/>
        <v>62.817551963048501</v>
      </c>
      <c r="T11" s="94">
        <f t="shared" si="4"/>
        <v>0</v>
      </c>
      <c r="U11" s="94">
        <f t="shared" si="5"/>
        <v>0</v>
      </c>
      <c r="V11" s="94">
        <f t="shared" si="6"/>
        <v>0</v>
      </c>
      <c r="W11" s="94">
        <f t="shared" si="7"/>
        <v>0</v>
      </c>
      <c r="X11" s="94">
        <f t="shared" si="8"/>
        <v>27.020785219399539</v>
      </c>
      <c r="Y11" s="94">
        <f t="shared" si="9"/>
        <v>0</v>
      </c>
      <c r="Z11" s="94">
        <f t="shared" si="10"/>
        <v>0</v>
      </c>
      <c r="AA11" s="94">
        <f t="shared" si="11"/>
        <v>2.7713625866050808</v>
      </c>
      <c r="AB11" s="94">
        <f t="shared" si="12"/>
        <v>0</v>
      </c>
      <c r="AC11" s="94">
        <f t="shared" si="13"/>
        <v>0</v>
      </c>
      <c r="AD11" s="94">
        <f t="shared" si="14"/>
        <v>7.3903002309468819</v>
      </c>
      <c r="AE11" s="124">
        <f t="shared" si="15"/>
        <v>100</v>
      </c>
      <c r="AF11" s="95">
        <f t="shared" si="2"/>
        <v>29.862068965517242</v>
      </c>
    </row>
    <row r="12" spans="1:32" ht="15.75">
      <c r="A12" s="91">
        <v>8</v>
      </c>
      <c r="B12" s="115" t="s">
        <v>15</v>
      </c>
      <c r="C12" s="110">
        <f>'[1]36'!C12</f>
        <v>285</v>
      </c>
      <c r="D12" s="92">
        <f>'[1]36'!D12</f>
        <v>0</v>
      </c>
      <c r="E12" s="92">
        <f>'[1]36'!E12</f>
        <v>0</v>
      </c>
      <c r="F12" s="92">
        <f>'[1]36'!F12</f>
        <v>0</v>
      </c>
      <c r="G12" s="92">
        <f>'[1]36'!G12</f>
        <v>0</v>
      </c>
      <c r="H12" s="92">
        <f>'[1]36'!H12</f>
        <v>256</v>
      </c>
      <c r="I12" s="92">
        <f>'[1]36'!I12</f>
        <v>0</v>
      </c>
      <c r="J12" s="92">
        <f>'[1]36'!J12</f>
        <v>0</v>
      </c>
      <c r="K12" s="92">
        <f>'[1]36'!K12</f>
        <v>0</v>
      </c>
      <c r="L12" s="92">
        <f>'[1]36'!L12</f>
        <v>0</v>
      </c>
      <c r="M12" s="92">
        <f>'[1]36'!M12</f>
        <v>0</v>
      </c>
      <c r="N12" s="92">
        <f>'[1]36'!N12</f>
        <v>0</v>
      </c>
      <c r="O12" s="93">
        <f t="shared" si="0"/>
        <v>541</v>
      </c>
      <c r="P12" s="92">
        <f>[1]ORDEN!HU10</f>
        <v>1325</v>
      </c>
      <c r="Q12" s="91">
        <v>8</v>
      </c>
      <c r="R12" s="115" t="s">
        <v>15</v>
      </c>
      <c r="S12" s="127">
        <f t="shared" si="3"/>
        <v>52.680221811460257</v>
      </c>
      <c r="T12" s="94">
        <f t="shared" si="4"/>
        <v>0</v>
      </c>
      <c r="U12" s="94">
        <f t="shared" si="5"/>
        <v>0</v>
      </c>
      <c r="V12" s="94">
        <f t="shared" si="6"/>
        <v>0</v>
      </c>
      <c r="W12" s="94">
        <f t="shared" si="7"/>
        <v>0</v>
      </c>
      <c r="X12" s="94">
        <f t="shared" si="8"/>
        <v>47.319778188539743</v>
      </c>
      <c r="Y12" s="94">
        <f t="shared" si="9"/>
        <v>0</v>
      </c>
      <c r="Z12" s="94">
        <f t="shared" si="10"/>
        <v>0</v>
      </c>
      <c r="AA12" s="94">
        <f t="shared" si="11"/>
        <v>0</v>
      </c>
      <c r="AB12" s="94">
        <f t="shared" si="12"/>
        <v>0</v>
      </c>
      <c r="AC12" s="94">
        <f t="shared" si="13"/>
        <v>0</v>
      </c>
      <c r="AD12" s="94">
        <f t="shared" si="14"/>
        <v>0</v>
      </c>
      <c r="AE12" s="124">
        <f t="shared" si="15"/>
        <v>100</v>
      </c>
      <c r="AF12" s="95">
        <f t="shared" si="2"/>
        <v>40.830188679245282</v>
      </c>
    </row>
    <row r="13" spans="1:32" ht="15.75">
      <c r="A13" s="91">
        <v>9</v>
      </c>
      <c r="B13" s="115" t="s">
        <v>32</v>
      </c>
      <c r="C13" s="110">
        <f>'[1]36'!C13</f>
        <v>1190</v>
      </c>
      <c r="D13" s="92">
        <f>'[1]36'!D13</f>
        <v>0</v>
      </c>
      <c r="E13" s="92">
        <f>'[1]36'!E13</f>
        <v>0</v>
      </c>
      <c r="F13" s="92">
        <f>'[1]36'!F13</f>
        <v>54</v>
      </c>
      <c r="G13" s="92">
        <f>'[1]36'!G13</f>
        <v>0</v>
      </c>
      <c r="H13" s="92">
        <f>'[1]36'!H13</f>
        <v>0</v>
      </c>
      <c r="I13" s="92">
        <f>'[1]36'!I13</f>
        <v>49</v>
      </c>
      <c r="J13" s="92">
        <f>'[1]36'!J13</f>
        <v>0</v>
      </c>
      <c r="K13" s="92">
        <f>'[1]36'!K13</f>
        <v>0</v>
      </c>
      <c r="L13" s="92">
        <f>'[1]36'!L13</f>
        <v>0</v>
      </c>
      <c r="M13" s="92">
        <f>'[1]36'!M13</f>
        <v>0</v>
      </c>
      <c r="N13" s="92">
        <f>'[1]36'!N13</f>
        <v>366</v>
      </c>
      <c r="O13" s="93">
        <f t="shared" si="0"/>
        <v>1659</v>
      </c>
      <c r="P13" s="92">
        <f>[1]ORDEN!HU11</f>
        <v>3037</v>
      </c>
      <c r="Q13" s="91">
        <v>9</v>
      </c>
      <c r="R13" s="115" t="s">
        <v>32</v>
      </c>
      <c r="S13" s="127">
        <f t="shared" si="3"/>
        <v>71.729957805907176</v>
      </c>
      <c r="T13" s="94">
        <f t="shared" si="4"/>
        <v>0</v>
      </c>
      <c r="U13" s="94">
        <f t="shared" si="5"/>
        <v>0</v>
      </c>
      <c r="V13" s="94">
        <f t="shared" si="6"/>
        <v>3.2549728752260401</v>
      </c>
      <c r="W13" s="94">
        <f t="shared" si="7"/>
        <v>0</v>
      </c>
      <c r="X13" s="94">
        <f t="shared" si="8"/>
        <v>0</v>
      </c>
      <c r="Y13" s="94">
        <f t="shared" si="9"/>
        <v>2.9535864978902953</v>
      </c>
      <c r="Z13" s="94">
        <f t="shared" si="10"/>
        <v>0</v>
      </c>
      <c r="AA13" s="94">
        <f t="shared" si="11"/>
        <v>0</v>
      </c>
      <c r="AB13" s="94">
        <f t="shared" si="12"/>
        <v>0</v>
      </c>
      <c r="AC13" s="94">
        <f t="shared" si="13"/>
        <v>0</v>
      </c>
      <c r="AD13" s="94">
        <f t="shared" si="14"/>
        <v>22.06148282097649</v>
      </c>
      <c r="AE13" s="124">
        <f t="shared" si="15"/>
        <v>100.00000000000001</v>
      </c>
      <c r="AF13" s="95">
        <f t="shared" si="2"/>
        <v>54.626275930194268</v>
      </c>
    </row>
    <row r="14" spans="1:32" ht="15.75">
      <c r="A14" s="91">
        <v>10</v>
      </c>
      <c r="B14" s="115" t="s">
        <v>33</v>
      </c>
      <c r="C14" s="110">
        <f>'[1]36'!C14</f>
        <v>262</v>
      </c>
      <c r="D14" s="92">
        <f>'[1]36'!D14</f>
        <v>0</v>
      </c>
      <c r="E14" s="92">
        <f>'[1]36'!E14</f>
        <v>0</v>
      </c>
      <c r="F14" s="92">
        <f>'[1]36'!F14</f>
        <v>0</v>
      </c>
      <c r="G14" s="92">
        <f>'[1]36'!G14</f>
        <v>0</v>
      </c>
      <c r="H14" s="92">
        <f>'[1]36'!H14</f>
        <v>0</v>
      </c>
      <c r="I14" s="92">
        <f>'[1]36'!I14</f>
        <v>7</v>
      </c>
      <c r="J14" s="92">
        <f>'[1]36'!J14</f>
        <v>0</v>
      </c>
      <c r="K14" s="92">
        <f>'[1]36'!K14</f>
        <v>0</v>
      </c>
      <c r="L14" s="92">
        <f>'[1]36'!L14</f>
        <v>0</v>
      </c>
      <c r="M14" s="92">
        <f>'[1]36'!M14</f>
        <v>69</v>
      </c>
      <c r="N14" s="92">
        <f>'[1]36'!N14</f>
        <v>26</v>
      </c>
      <c r="O14" s="93">
        <f t="shared" si="0"/>
        <v>364</v>
      </c>
      <c r="P14" s="92">
        <f>[1]ORDEN!HU12</f>
        <v>462</v>
      </c>
      <c r="Q14" s="91">
        <v>10</v>
      </c>
      <c r="R14" s="115" t="s">
        <v>33</v>
      </c>
      <c r="S14" s="127">
        <f t="shared" si="3"/>
        <v>71.978021978021971</v>
      </c>
      <c r="T14" s="94">
        <f t="shared" si="4"/>
        <v>0</v>
      </c>
      <c r="U14" s="94">
        <f t="shared" si="5"/>
        <v>0</v>
      </c>
      <c r="V14" s="94">
        <f t="shared" si="6"/>
        <v>0</v>
      </c>
      <c r="W14" s="94">
        <f t="shared" si="7"/>
        <v>0</v>
      </c>
      <c r="X14" s="94">
        <f t="shared" si="8"/>
        <v>0</v>
      </c>
      <c r="Y14" s="94">
        <f t="shared" si="9"/>
        <v>1.9230769230769231</v>
      </c>
      <c r="Z14" s="94">
        <f t="shared" si="10"/>
        <v>0</v>
      </c>
      <c r="AA14" s="94">
        <f t="shared" si="11"/>
        <v>0</v>
      </c>
      <c r="AB14" s="94">
        <f t="shared" si="12"/>
        <v>0</v>
      </c>
      <c r="AC14" s="94">
        <f t="shared" si="13"/>
        <v>18.956043956043956</v>
      </c>
      <c r="AD14" s="94">
        <f t="shared" si="14"/>
        <v>7.1428571428571423</v>
      </c>
      <c r="AE14" s="124">
        <f t="shared" si="15"/>
        <v>99.999999999999986</v>
      </c>
      <c r="AF14" s="95">
        <f t="shared" si="2"/>
        <v>78.787878787878782</v>
      </c>
    </row>
    <row r="15" spans="1:32" ht="15.75">
      <c r="A15" s="91">
        <v>11</v>
      </c>
      <c r="B15" s="115" t="s">
        <v>63</v>
      </c>
      <c r="C15" s="110">
        <f>'[1]36'!C15</f>
        <v>527</v>
      </c>
      <c r="D15" s="92">
        <f>'[1]36'!D15</f>
        <v>90</v>
      </c>
      <c r="E15" s="92">
        <f>'[1]36'!E15</f>
        <v>0</v>
      </c>
      <c r="F15" s="92">
        <f>'[1]36'!F15</f>
        <v>0</v>
      </c>
      <c r="G15" s="92">
        <f>'[1]36'!G15</f>
        <v>0</v>
      </c>
      <c r="H15" s="92">
        <f>'[1]36'!H15</f>
        <v>236</v>
      </c>
      <c r="I15" s="92">
        <f>'[1]36'!I15</f>
        <v>126</v>
      </c>
      <c r="J15" s="92">
        <f>'[1]36'!J15</f>
        <v>0</v>
      </c>
      <c r="K15" s="92">
        <f>'[1]36'!K15</f>
        <v>0</v>
      </c>
      <c r="L15" s="92">
        <f>'[1]36'!L15</f>
        <v>0</v>
      </c>
      <c r="M15" s="92">
        <f>'[1]36'!M15</f>
        <v>0</v>
      </c>
      <c r="N15" s="92">
        <f>'[1]36'!N15</f>
        <v>117</v>
      </c>
      <c r="O15" s="93">
        <f t="shared" si="0"/>
        <v>1096</v>
      </c>
      <c r="P15" s="92">
        <f>[1]ORDEN!HU13</f>
        <v>926</v>
      </c>
      <c r="Q15" s="91">
        <v>11</v>
      </c>
      <c r="R15" s="115" t="s">
        <v>63</v>
      </c>
      <c r="S15" s="127">
        <f t="shared" si="3"/>
        <v>48.083941605839414</v>
      </c>
      <c r="T15" s="94">
        <f t="shared" si="4"/>
        <v>8.2116788321167888</v>
      </c>
      <c r="U15" s="94">
        <f t="shared" si="5"/>
        <v>0</v>
      </c>
      <c r="V15" s="94">
        <f t="shared" si="6"/>
        <v>0</v>
      </c>
      <c r="W15" s="94">
        <f t="shared" si="7"/>
        <v>0</v>
      </c>
      <c r="X15" s="94">
        <f t="shared" si="8"/>
        <v>21.532846715328464</v>
      </c>
      <c r="Y15" s="94">
        <f t="shared" si="9"/>
        <v>11.496350364963504</v>
      </c>
      <c r="Z15" s="94">
        <f t="shared" si="10"/>
        <v>0</v>
      </c>
      <c r="AA15" s="94">
        <f t="shared" si="11"/>
        <v>0</v>
      </c>
      <c r="AB15" s="94">
        <f t="shared" si="12"/>
        <v>0</v>
      </c>
      <c r="AC15" s="94">
        <f t="shared" si="13"/>
        <v>0</v>
      </c>
      <c r="AD15" s="94">
        <f t="shared" si="14"/>
        <v>10.675182481751824</v>
      </c>
      <c r="AE15" s="124">
        <f t="shared" si="15"/>
        <v>99.999999999999986</v>
      </c>
      <c r="AF15" s="95">
        <f t="shared" si="2"/>
        <v>118.35853131749461</v>
      </c>
    </row>
    <row r="16" spans="1:32" ht="15.75">
      <c r="A16" s="91">
        <v>12</v>
      </c>
      <c r="B16" s="115" t="s">
        <v>25</v>
      </c>
      <c r="C16" s="110">
        <f>'[1]36'!C16</f>
        <v>729</v>
      </c>
      <c r="D16" s="92">
        <f>'[1]36'!D16</f>
        <v>398</v>
      </c>
      <c r="E16" s="92">
        <f>'[1]36'!E16</f>
        <v>0</v>
      </c>
      <c r="F16" s="92">
        <f>'[1]36'!F16</f>
        <v>42</v>
      </c>
      <c r="G16" s="92">
        <f>'[1]36'!G16</f>
        <v>0</v>
      </c>
      <c r="H16" s="92">
        <f>'[1]36'!H16</f>
        <v>0</v>
      </c>
      <c r="I16" s="92">
        <f>'[1]36'!I16</f>
        <v>239</v>
      </c>
      <c r="J16" s="92">
        <f>'[1]36'!J16</f>
        <v>243</v>
      </c>
      <c r="K16" s="92">
        <f>'[1]36'!K16</f>
        <v>3</v>
      </c>
      <c r="L16" s="92">
        <f>'[1]36'!L16</f>
        <v>0</v>
      </c>
      <c r="M16" s="92">
        <f>'[1]36'!M16</f>
        <v>1190</v>
      </c>
      <c r="N16" s="92">
        <f>'[1]36'!N16</f>
        <v>706</v>
      </c>
      <c r="O16" s="93">
        <f t="shared" si="0"/>
        <v>3550</v>
      </c>
      <c r="P16" s="92">
        <f>[1]ORDEN!HU14</f>
        <v>2064</v>
      </c>
      <c r="Q16" s="91">
        <v>12</v>
      </c>
      <c r="R16" s="115" t="s">
        <v>25</v>
      </c>
      <c r="S16" s="127">
        <f t="shared" si="3"/>
        <v>20.535211267605632</v>
      </c>
      <c r="T16" s="94">
        <f t="shared" si="4"/>
        <v>11.211267605633802</v>
      </c>
      <c r="U16" s="94">
        <f t="shared" si="5"/>
        <v>0</v>
      </c>
      <c r="V16" s="94">
        <f t="shared" si="6"/>
        <v>1.1830985915492958</v>
      </c>
      <c r="W16" s="94">
        <f t="shared" si="7"/>
        <v>0</v>
      </c>
      <c r="X16" s="94">
        <f t="shared" si="8"/>
        <v>0</v>
      </c>
      <c r="Y16" s="94">
        <f t="shared" si="9"/>
        <v>6.7323943661971839</v>
      </c>
      <c r="Z16" s="94">
        <f t="shared" si="10"/>
        <v>6.845070422535211</v>
      </c>
      <c r="AA16" s="94">
        <f t="shared" si="11"/>
        <v>8.4507042253521125E-2</v>
      </c>
      <c r="AB16" s="94">
        <f t="shared" si="12"/>
        <v>0</v>
      </c>
      <c r="AC16" s="94">
        <f t="shared" si="13"/>
        <v>33.521126760563376</v>
      </c>
      <c r="AD16" s="94">
        <f t="shared" si="14"/>
        <v>19.887323943661972</v>
      </c>
      <c r="AE16" s="124">
        <f t="shared" si="15"/>
        <v>99.999999999999986</v>
      </c>
      <c r="AF16" s="95">
        <f t="shared" si="2"/>
        <v>171.99612403100775</v>
      </c>
    </row>
    <row r="17" spans="1:32" ht="15.75">
      <c r="A17" s="91">
        <v>13</v>
      </c>
      <c r="B17" s="115" t="s">
        <v>65</v>
      </c>
      <c r="C17" s="110">
        <f>'[1]36'!C17</f>
        <v>507</v>
      </c>
      <c r="D17" s="92">
        <f>'[1]36'!D17</f>
        <v>0</v>
      </c>
      <c r="E17" s="92">
        <f>'[1]36'!E17</f>
        <v>0</v>
      </c>
      <c r="F17" s="92">
        <f>'[1]36'!F17</f>
        <v>3</v>
      </c>
      <c r="G17" s="92">
        <f>'[1]36'!G17</f>
        <v>0</v>
      </c>
      <c r="H17" s="92">
        <f>'[1]36'!H17</f>
        <v>0</v>
      </c>
      <c r="I17" s="92">
        <f>'[1]36'!I17</f>
        <v>30</v>
      </c>
      <c r="J17" s="92">
        <f>'[1]36'!J17</f>
        <v>0</v>
      </c>
      <c r="K17" s="92">
        <f>'[1]36'!K17</f>
        <v>0</v>
      </c>
      <c r="L17" s="92">
        <f>'[1]36'!L17</f>
        <v>0</v>
      </c>
      <c r="M17" s="92">
        <f>'[1]36'!M17</f>
        <v>0</v>
      </c>
      <c r="N17" s="92">
        <f>'[1]36'!N17</f>
        <v>0</v>
      </c>
      <c r="O17" s="93">
        <f t="shared" si="0"/>
        <v>540</v>
      </c>
      <c r="P17" s="92">
        <f>[1]ORDEN!HU15</f>
        <v>1928</v>
      </c>
      <c r="Q17" s="91">
        <v>13</v>
      </c>
      <c r="R17" s="115" t="s">
        <v>65</v>
      </c>
      <c r="S17" s="127">
        <f t="shared" si="3"/>
        <v>93.888888888888886</v>
      </c>
      <c r="T17" s="94">
        <f t="shared" si="4"/>
        <v>0</v>
      </c>
      <c r="U17" s="94">
        <f t="shared" si="5"/>
        <v>0</v>
      </c>
      <c r="V17" s="94">
        <f t="shared" si="6"/>
        <v>0.55555555555555558</v>
      </c>
      <c r="W17" s="94">
        <f t="shared" si="7"/>
        <v>0</v>
      </c>
      <c r="X17" s="94">
        <f t="shared" si="8"/>
        <v>0</v>
      </c>
      <c r="Y17" s="94">
        <f t="shared" si="9"/>
        <v>5.5555555555555554</v>
      </c>
      <c r="Z17" s="94">
        <f t="shared" si="10"/>
        <v>0</v>
      </c>
      <c r="AA17" s="94">
        <f t="shared" si="11"/>
        <v>0</v>
      </c>
      <c r="AB17" s="94">
        <f t="shared" si="12"/>
        <v>0</v>
      </c>
      <c r="AC17" s="94">
        <f t="shared" si="13"/>
        <v>0</v>
      </c>
      <c r="AD17" s="94">
        <f t="shared" si="14"/>
        <v>0</v>
      </c>
      <c r="AE17" s="124">
        <f t="shared" si="15"/>
        <v>100</v>
      </c>
      <c r="AF17" s="95">
        <f t="shared" si="2"/>
        <v>28.008298755186722</v>
      </c>
    </row>
    <row r="18" spans="1:32" ht="15.75">
      <c r="A18" s="91">
        <v>14</v>
      </c>
      <c r="B18" s="115" t="s">
        <v>34</v>
      </c>
      <c r="C18" s="110">
        <f>'[1]36'!C18</f>
        <v>476</v>
      </c>
      <c r="D18" s="92">
        <f>'[1]36'!D18</f>
        <v>0</v>
      </c>
      <c r="E18" s="92">
        <f>'[1]36'!E18</f>
        <v>0</v>
      </c>
      <c r="F18" s="92">
        <f>'[1]36'!F18</f>
        <v>82</v>
      </c>
      <c r="G18" s="92">
        <f>'[1]36'!G18</f>
        <v>29</v>
      </c>
      <c r="H18" s="92">
        <f>'[1]36'!H18</f>
        <v>67</v>
      </c>
      <c r="I18" s="92">
        <f>'[1]36'!I18</f>
        <v>0</v>
      </c>
      <c r="J18" s="92">
        <f>'[1]36'!J18</f>
        <v>0</v>
      </c>
      <c r="K18" s="92">
        <f>'[1]36'!K18</f>
        <v>0</v>
      </c>
      <c r="L18" s="92">
        <f>'[1]36'!L18</f>
        <v>0</v>
      </c>
      <c r="M18" s="92">
        <f>'[1]36'!M18</f>
        <v>0</v>
      </c>
      <c r="N18" s="92">
        <f>'[1]36'!N18</f>
        <v>88</v>
      </c>
      <c r="O18" s="93">
        <f t="shared" si="0"/>
        <v>742</v>
      </c>
      <c r="P18" s="92">
        <f>[1]ORDEN!HU16</f>
        <v>1093</v>
      </c>
      <c r="Q18" s="91">
        <v>14</v>
      </c>
      <c r="R18" s="115" t="s">
        <v>34</v>
      </c>
      <c r="S18" s="127">
        <f t="shared" si="3"/>
        <v>64.15094339622641</v>
      </c>
      <c r="T18" s="94">
        <f t="shared" si="4"/>
        <v>0</v>
      </c>
      <c r="U18" s="94">
        <f t="shared" si="5"/>
        <v>0</v>
      </c>
      <c r="V18" s="94">
        <f t="shared" si="6"/>
        <v>11.05121293800539</v>
      </c>
      <c r="W18" s="94">
        <f t="shared" si="7"/>
        <v>3.9083557951482479</v>
      </c>
      <c r="X18" s="94">
        <f t="shared" si="8"/>
        <v>9.0296495956873315</v>
      </c>
      <c r="Y18" s="94">
        <f t="shared" si="9"/>
        <v>0</v>
      </c>
      <c r="Z18" s="94">
        <f t="shared" si="10"/>
        <v>0</v>
      </c>
      <c r="AA18" s="94">
        <f t="shared" si="11"/>
        <v>0</v>
      </c>
      <c r="AB18" s="94">
        <f t="shared" si="12"/>
        <v>0</v>
      </c>
      <c r="AC18" s="94">
        <f t="shared" si="13"/>
        <v>0</v>
      </c>
      <c r="AD18" s="94">
        <f t="shared" si="14"/>
        <v>11.859838274932615</v>
      </c>
      <c r="AE18" s="124">
        <f t="shared" si="15"/>
        <v>100</v>
      </c>
      <c r="AF18" s="95">
        <f t="shared" si="2"/>
        <v>67.886550777676121</v>
      </c>
    </row>
    <row r="19" spans="1:32" ht="15.75">
      <c r="A19" s="91">
        <v>15</v>
      </c>
      <c r="B19" s="115" t="s">
        <v>26</v>
      </c>
      <c r="C19" s="110">
        <f>'[1]36'!C19</f>
        <v>320</v>
      </c>
      <c r="D19" s="92">
        <f>'[1]36'!D19</f>
        <v>0</v>
      </c>
      <c r="E19" s="92">
        <f>'[1]36'!E19</f>
        <v>0</v>
      </c>
      <c r="F19" s="92">
        <f>'[1]36'!F19</f>
        <v>0</v>
      </c>
      <c r="G19" s="92">
        <f>'[1]36'!G19</f>
        <v>0</v>
      </c>
      <c r="H19" s="92">
        <f>'[1]36'!H19</f>
        <v>0</v>
      </c>
      <c r="I19" s="92">
        <f>'[1]36'!I19</f>
        <v>3</v>
      </c>
      <c r="J19" s="92">
        <f>'[1]36'!J19</f>
        <v>20</v>
      </c>
      <c r="K19" s="92">
        <f>'[1]36'!K19</f>
        <v>0</v>
      </c>
      <c r="L19" s="92">
        <f>'[1]36'!L19</f>
        <v>0</v>
      </c>
      <c r="M19" s="92">
        <f>'[1]36'!M19</f>
        <v>50</v>
      </c>
      <c r="N19" s="92">
        <f>'[1]36'!N19</f>
        <v>30</v>
      </c>
      <c r="O19" s="93">
        <f t="shared" si="0"/>
        <v>423</v>
      </c>
      <c r="P19" s="92">
        <f>[1]ORDEN!HU17</f>
        <v>608</v>
      </c>
      <c r="Q19" s="91">
        <v>15</v>
      </c>
      <c r="R19" s="115" t="s">
        <v>26</v>
      </c>
      <c r="S19" s="127">
        <f t="shared" si="3"/>
        <v>75.650118203309688</v>
      </c>
      <c r="T19" s="94">
        <f t="shared" si="4"/>
        <v>0</v>
      </c>
      <c r="U19" s="94">
        <f t="shared" si="5"/>
        <v>0</v>
      </c>
      <c r="V19" s="94">
        <f t="shared" si="6"/>
        <v>0</v>
      </c>
      <c r="W19" s="94">
        <f t="shared" si="7"/>
        <v>0</v>
      </c>
      <c r="X19" s="94">
        <f t="shared" si="8"/>
        <v>0</v>
      </c>
      <c r="Y19" s="94">
        <f t="shared" si="9"/>
        <v>0.70921985815602839</v>
      </c>
      <c r="Z19" s="94">
        <f t="shared" si="10"/>
        <v>4.7281323877068555</v>
      </c>
      <c r="AA19" s="94">
        <f t="shared" si="11"/>
        <v>0</v>
      </c>
      <c r="AB19" s="94">
        <f t="shared" si="12"/>
        <v>0</v>
      </c>
      <c r="AC19" s="94">
        <f t="shared" si="13"/>
        <v>11.82033096926714</v>
      </c>
      <c r="AD19" s="94">
        <f t="shared" si="14"/>
        <v>7.0921985815602842</v>
      </c>
      <c r="AE19" s="124">
        <f t="shared" si="15"/>
        <v>99.999999999999986</v>
      </c>
      <c r="AF19" s="95">
        <f t="shared" si="2"/>
        <v>69.57236842105263</v>
      </c>
    </row>
    <row r="20" spans="1:32" ht="15.75">
      <c r="A20" s="91">
        <v>16</v>
      </c>
      <c r="B20" s="115" t="s">
        <v>35</v>
      </c>
      <c r="C20" s="110">
        <f>'[1]36'!C20</f>
        <v>489</v>
      </c>
      <c r="D20" s="92">
        <f>'[1]36'!D20</f>
        <v>90</v>
      </c>
      <c r="E20" s="92">
        <f>'[1]36'!E20</f>
        <v>0</v>
      </c>
      <c r="F20" s="92">
        <f>'[1]36'!F20</f>
        <v>10</v>
      </c>
      <c r="G20" s="92">
        <f>'[1]36'!G20</f>
        <v>0</v>
      </c>
      <c r="H20" s="92">
        <f>'[1]36'!H20</f>
        <v>35</v>
      </c>
      <c r="I20" s="92">
        <f>'[1]36'!I20</f>
        <v>20</v>
      </c>
      <c r="J20" s="92">
        <f>'[1]36'!J20</f>
        <v>0</v>
      </c>
      <c r="K20" s="92">
        <f>'[1]36'!K20</f>
        <v>0</v>
      </c>
      <c r="L20" s="92">
        <f>'[1]36'!L20</f>
        <v>0</v>
      </c>
      <c r="M20" s="92">
        <f>'[1]36'!M20</f>
        <v>0</v>
      </c>
      <c r="N20" s="92">
        <f>'[1]36'!N20</f>
        <v>39</v>
      </c>
      <c r="O20" s="93">
        <f t="shared" si="0"/>
        <v>683</v>
      </c>
      <c r="P20" s="92">
        <f>[1]ORDEN!HU18</f>
        <v>983</v>
      </c>
      <c r="Q20" s="91">
        <v>16</v>
      </c>
      <c r="R20" s="115" t="s">
        <v>35</v>
      </c>
      <c r="S20" s="127">
        <f t="shared" si="3"/>
        <v>71.595900439238662</v>
      </c>
      <c r="T20" s="94">
        <f t="shared" si="4"/>
        <v>13.177159590043924</v>
      </c>
      <c r="U20" s="94">
        <f t="shared" si="5"/>
        <v>0</v>
      </c>
      <c r="V20" s="94">
        <f t="shared" si="6"/>
        <v>1.4641288433382138</v>
      </c>
      <c r="W20" s="94">
        <f t="shared" si="7"/>
        <v>0</v>
      </c>
      <c r="X20" s="94">
        <f t="shared" si="8"/>
        <v>5.1244509516837482</v>
      </c>
      <c r="Y20" s="94">
        <f t="shared" si="9"/>
        <v>2.9282576866764276</v>
      </c>
      <c r="Z20" s="94">
        <f t="shared" si="10"/>
        <v>0</v>
      </c>
      <c r="AA20" s="94">
        <f t="shared" si="11"/>
        <v>0</v>
      </c>
      <c r="AB20" s="94">
        <f t="shared" si="12"/>
        <v>0</v>
      </c>
      <c r="AC20" s="94">
        <f t="shared" si="13"/>
        <v>0</v>
      </c>
      <c r="AD20" s="94">
        <f t="shared" si="14"/>
        <v>5.7101024890190342</v>
      </c>
      <c r="AE20" s="124">
        <f t="shared" si="15"/>
        <v>100.00000000000001</v>
      </c>
      <c r="AF20" s="95">
        <f t="shared" si="2"/>
        <v>69.481180061037634</v>
      </c>
    </row>
    <row r="21" spans="1:32" ht="15.75">
      <c r="A21" s="91">
        <v>17</v>
      </c>
      <c r="B21" s="116" t="s">
        <v>28</v>
      </c>
      <c r="C21" s="110">
        <f>'[1]36'!C21</f>
        <v>381</v>
      </c>
      <c r="D21" s="92">
        <f>'[1]36'!D21</f>
        <v>200</v>
      </c>
      <c r="E21" s="92">
        <f>'[1]36'!E21</f>
        <v>0</v>
      </c>
      <c r="F21" s="92">
        <f>'[1]36'!F21</f>
        <v>263</v>
      </c>
      <c r="G21" s="92">
        <f>'[1]36'!G21</f>
        <v>0</v>
      </c>
      <c r="H21" s="92">
        <f>'[1]36'!H21</f>
        <v>0</v>
      </c>
      <c r="I21" s="92">
        <f>'[1]36'!I21</f>
        <v>339</v>
      </c>
      <c r="J21" s="92">
        <f>'[1]36'!J21</f>
        <v>263</v>
      </c>
      <c r="K21" s="92">
        <f>'[1]36'!K21</f>
        <v>0</v>
      </c>
      <c r="L21" s="92">
        <f>'[1]36'!L21</f>
        <v>0</v>
      </c>
      <c r="M21" s="92">
        <f>'[1]36'!M21</f>
        <v>295</v>
      </c>
      <c r="N21" s="92">
        <f>'[1]36'!N21</f>
        <v>0</v>
      </c>
      <c r="O21" s="93">
        <f t="shared" si="0"/>
        <v>1741</v>
      </c>
      <c r="P21" s="92">
        <f>[1]ORDEN!HU19</f>
        <v>630</v>
      </c>
      <c r="Q21" s="91">
        <v>17</v>
      </c>
      <c r="R21" s="116" t="s">
        <v>28</v>
      </c>
      <c r="S21" s="127">
        <f t="shared" si="3"/>
        <v>21.883974727168294</v>
      </c>
      <c r="T21" s="94">
        <f t="shared" si="4"/>
        <v>11.487650775416428</v>
      </c>
      <c r="U21" s="94">
        <f t="shared" si="5"/>
        <v>0</v>
      </c>
      <c r="V21" s="94">
        <f t="shared" si="6"/>
        <v>15.106260769672602</v>
      </c>
      <c r="W21" s="94">
        <f t="shared" si="7"/>
        <v>0</v>
      </c>
      <c r="X21" s="94">
        <f t="shared" si="8"/>
        <v>0</v>
      </c>
      <c r="Y21" s="94">
        <f t="shared" si="9"/>
        <v>19.471568064330842</v>
      </c>
      <c r="Z21" s="94">
        <f t="shared" si="10"/>
        <v>15.106260769672602</v>
      </c>
      <c r="AA21" s="94">
        <f t="shared" si="11"/>
        <v>0</v>
      </c>
      <c r="AB21" s="94">
        <f t="shared" si="12"/>
        <v>0</v>
      </c>
      <c r="AC21" s="94">
        <f t="shared" si="13"/>
        <v>16.94428489373923</v>
      </c>
      <c r="AD21" s="94">
        <f t="shared" si="14"/>
        <v>0</v>
      </c>
      <c r="AE21" s="124">
        <f t="shared" si="15"/>
        <v>100</v>
      </c>
      <c r="AF21" s="95">
        <f t="shared" si="2"/>
        <v>276.34920634920633</v>
      </c>
    </row>
    <row r="22" spans="1:32" ht="15.75">
      <c r="A22" s="91">
        <v>18</v>
      </c>
      <c r="B22" s="115" t="s">
        <v>29</v>
      </c>
      <c r="C22" s="110">
        <f>'[1]36'!C22</f>
        <v>735</v>
      </c>
      <c r="D22" s="92">
        <f>'[1]36'!D22</f>
        <v>0</v>
      </c>
      <c r="E22" s="92">
        <f>'[1]36'!E22</f>
        <v>0</v>
      </c>
      <c r="F22" s="92">
        <f>'[1]36'!F22</f>
        <v>0</v>
      </c>
      <c r="G22" s="92">
        <f>'[1]36'!G22</f>
        <v>0</v>
      </c>
      <c r="H22" s="92">
        <f>'[1]36'!H22</f>
        <v>0</v>
      </c>
      <c r="I22" s="92">
        <f>'[1]36'!I22</f>
        <v>0</v>
      </c>
      <c r="J22" s="92">
        <f>'[1]36'!J22</f>
        <v>0</v>
      </c>
      <c r="K22" s="92">
        <f>'[1]36'!K22</f>
        <v>0</v>
      </c>
      <c r="L22" s="92">
        <f>'[1]36'!L22</f>
        <v>0</v>
      </c>
      <c r="M22" s="92">
        <f>'[1]36'!M22</f>
        <v>0</v>
      </c>
      <c r="N22" s="92">
        <f>'[1]36'!N22</f>
        <v>0</v>
      </c>
      <c r="O22" s="93">
        <f t="shared" si="0"/>
        <v>735</v>
      </c>
      <c r="P22" s="92">
        <f>[1]ORDEN!HU20</f>
        <v>1005</v>
      </c>
      <c r="Q22" s="91">
        <v>18</v>
      </c>
      <c r="R22" s="115" t="s">
        <v>29</v>
      </c>
      <c r="S22" s="127">
        <f t="shared" si="3"/>
        <v>100</v>
      </c>
      <c r="T22" s="94">
        <f t="shared" si="4"/>
        <v>0</v>
      </c>
      <c r="U22" s="94">
        <f t="shared" si="5"/>
        <v>0</v>
      </c>
      <c r="V22" s="94">
        <f t="shared" si="6"/>
        <v>0</v>
      </c>
      <c r="W22" s="94">
        <f t="shared" si="7"/>
        <v>0</v>
      </c>
      <c r="X22" s="94">
        <f t="shared" si="8"/>
        <v>0</v>
      </c>
      <c r="Y22" s="94">
        <f t="shared" si="9"/>
        <v>0</v>
      </c>
      <c r="Z22" s="94">
        <f t="shared" si="10"/>
        <v>0</v>
      </c>
      <c r="AA22" s="94">
        <f t="shared" si="11"/>
        <v>0</v>
      </c>
      <c r="AB22" s="94">
        <f t="shared" si="12"/>
        <v>0</v>
      </c>
      <c r="AC22" s="94">
        <f t="shared" si="13"/>
        <v>0</v>
      </c>
      <c r="AD22" s="94">
        <f t="shared" si="14"/>
        <v>0</v>
      </c>
      <c r="AE22" s="124">
        <f t="shared" si="15"/>
        <v>100</v>
      </c>
      <c r="AF22" s="95">
        <f t="shared" si="2"/>
        <v>73.134328358208961</v>
      </c>
    </row>
    <row r="23" spans="1:32" ht="15.75">
      <c r="A23" s="91">
        <v>19</v>
      </c>
      <c r="B23" s="115" t="s">
        <v>24</v>
      </c>
      <c r="C23" s="110">
        <f>'[1]36'!C23</f>
        <v>168</v>
      </c>
      <c r="D23" s="92">
        <f>'[1]36'!D23</f>
        <v>150</v>
      </c>
      <c r="E23" s="92">
        <f>'[1]36'!E23</f>
        <v>0</v>
      </c>
      <c r="F23" s="92">
        <f>'[1]36'!F23</f>
        <v>0</v>
      </c>
      <c r="G23" s="92">
        <f>'[1]36'!G23</f>
        <v>0</v>
      </c>
      <c r="H23" s="92">
        <f>'[1]36'!H23</f>
        <v>140</v>
      </c>
      <c r="I23" s="92">
        <f>'[1]36'!I23</f>
        <v>14</v>
      </c>
      <c r="J23" s="92">
        <f>'[1]36'!J23</f>
        <v>40</v>
      </c>
      <c r="K23" s="92">
        <f>'[1]36'!K23</f>
        <v>0</v>
      </c>
      <c r="L23" s="92">
        <f>'[1]36'!L23</f>
        <v>0</v>
      </c>
      <c r="M23" s="92">
        <f>'[1]36'!M23</f>
        <v>0</v>
      </c>
      <c r="N23" s="92">
        <f>'[1]36'!N23</f>
        <v>6</v>
      </c>
      <c r="O23" s="93">
        <f t="shared" si="0"/>
        <v>518</v>
      </c>
      <c r="P23" s="92">
        <f>[1]ORDEN!HU21</f>
        <v>1207</v>
      </c>
      <c r="Q23" s="91">
        <v>19</v>
      </c>
      <c r="R23" s="115" t="s">
        <v>24</v>
      </c>
      <c r="S23" s="127">
        <f t="shared" si="3"/>
        <v>32.432432432432435</v>
      </c>
      <c r="T23" s="94">
        <f t="shared" si="4"/>
        <v>28.957528957528954</v>
      </c>
      <c r="U23" s="94">
        <f t="shared" si="5"/>
        <v>0</v>
      </c>
      <c r="V23" s="94">
        <f t="shared" si="6"/>
        <v>0</v>
      </c>
      <c r="W23" s="94">
        <f t="shared" si="7"/>
        <v>0</v>
      </c>
      <c r="X23" s="94">
        <f t="shared" si="8"/>
        <v>27.027027027027028</v>
      </c>
      <c r="Y23" s="94">
        <f t="shared" si="9"/>
        <v>2.7027027027027026</v>
      </c>
      <c r="Z23" s="94">
        <f t="shared" si="10"/>
        <v>7.7220077220077217</v>
      </c>
      <c r="AA23" s="94">
        <f t="shared" si="11"/>
        <v>0</v>
      </c>
      <c r="AB23" s="94">
        <f t="shared" si="12"/>
        <v>0</v>
      </c>
      <c r="AC23" s="94">
        <f t="shared" si="13"/>
        <v>0</v>
      </c>
      <c r="AD23" s="94">
        <f t="shared" si="14"/>
        <v>1.1583011583011582</v>
      </c>
      <c r="AE23" s="124">
        <f t="shared" si="15"/>
        <v>100</v>
      </c>
      <c r="AF23" s="95">
        <f t="shared" si="2"/>
        <v>42.916321458160731</v>
      </c>
    </row>
    <row r="24" spans="1:32" ht="15.75">
      <c r="A24" s="91">
        <v>20</v>
      </c>
      <c r="B24" s="115" t="s">
        <v>141</v>
      </c>
      <c r="C24" s="110">
        <f>'[1]36'!C24</f>
        <v>459</v>
      </c>
      <c r="D24" s="92">
        <f>'[1]36'!D24</f>
        <v>0</v>
      </c>
      <c r="E24" s="92">
        <f>'[1]36'!E24</f>
        <v>0</v>
      </c>
      <c r="F24" s="92">
        <f>'[1]36'!F24</f>
        <v>0</v>
      </c>
      <c r="G24" s="92">
        <f>'[1]36'!G24</f>
        <v>0</v>
      </c>
      <c r="H24" s="92">
        <f>'[1]36'!H24</f>
        <v>0</v>
      </c>
      <c r="I24" s="92">
        <f>'[1]36'!I24</f>
        <v>0</v>
      </c>
      <c r="J24" s="92">
        <f>'[1]36'!J24</f>
        <v>0</v>
      </c>
      <c r="K24" s="92">
        <f>'[1]36'!K24</f>
        <v>0</v>
      </c>
      <c r="L24" s="92">
        <f>'[1]36'!L24</f>
        <v>0</v>
      </c>
      <c r="M24" s="92">
        <f>'[1]36'!M24</f>
        <v>0</v>
      </c>
      <c r="N24" s="92">
        <f>'[1]36'!N24</f>
        <v>0</v>
      </c>
      <c r="O24" s="93">
        <f t="shared" si="0"/>
        <v>459</v>
      </c>
      <c r="P24" s="92">
        <f>[1]ORDEN!HU22</f>
        <v>613</v>
      </c>
      <c r="Q24" s="91">
        <v>20</v>
      </c>
      <c r="R24" s="115" t="s">
        <v>141</v>
      </c>
      <c r="S24" s="127">
        <f t="shared" si="3"/>
        <v>100</v>
      </c>
      <c r="T24" s="94">
        <f t="shared" si="4"/>
        <v>0</v>
      </c>
      <c r="U24" s="94">
        <f t="shared" si="5"/>
        <v>0</v>
      </c>
      <c r="V24" s="94">
        <f t="shared" si="6"/>
        <v>0</v>
      </c>
      <c r="W24" s="94">
        <f t="shared" si="7"/>
        <v>0</v>
      </c>
      <c r="X24" s="94">
        <f t="shared" si="8"/>
        <v>0</v>
      </c>
      <c r="Y24" s="94">
        <f t="shared" si="9"/>
        <v>0</v>
      </c>
      <c r="Z24" s="94">
        <f t="shared" si="10"/>
        <v>0</v>
      </c>
      <c r="AA24" s="94">
        <f t="shared" si="11"/>
        <v>0</v>
      </c>
      <c r="AB24" s="94">
        <f t="shared" si="12"/>
        <v>0</v>
      </c>
      <c r="AC24" s="94">
        <f t="shared" si="13"/>
        <v>0</v>
      </c>
      <c r="AD24" s="94">
        <f t="shared" si="14"/>
        <v>0</v>
      </c>
      <c r="AE24" s="124">
        <f t="shared" si="15"/>
        <v>100</v>
      </c>
      <c r="AF24" s="95">
        <f t="shared" si="2"/>
        <v>74.877650897226758</v>
      </c>
    </row>
    <row r="25" spans="1:32" ht="15.75">
      <c r="A25" s="91">
        <v>21</v>
      </c>
      <c r="B25" s="116" t="s">
        <v>31</v>
      </c>
      <c r="C25" s="110">
        <f>'[1]36'!C25</f>
        <v>183</v>
      </c>
      <c r="D25" s="92">
        <f>'[1]36'!D25</f>
        <v>0</v>
      </c>
      <c r="E25" s="92">
        <f>'[1]36'!E25</f>
        <v>0</v>
      </c>
      <c r="F25" s="92">
        <f>'[1]36'!F25</f>
        <v>0</v>
      </c>
      <c r="G25" s="92">
        <f>'[1]36'!G25</f>
        <v>0</v>
      </c>
      <c r="H25" s="92">
        <f>'[1]36'!H25</f>
        <v>53</v>
      </c>
      <c r="I25" s="92">
        <f>'[1]36'!I25</f>
        <v>50</v>
      </c>
      <c r="J25" s="92">
        <f>'[1]36'!J25</f>
        <v>0</v>
      </c>
      <c r="K25" s="92">
        <f>'[1]36'!K25</f>
        <v>0</v>
      </c>
      <c r="L25" s="92">
        <f>'[1]36'!L25</f>
        <v>0</v>
      </c>
      <c r="M25" s="92">
        <f>'[1]36'!M25</f>
        <v>0</v>
      </c>
      <c r="N25" s="92">
        <f>'[1]36'!N25</f>
        <v>20</v>
      </c>
      <c r="O25" s="93">
        <f t="shared" si="0"/>
        <v>306</v>
      </c>
      <c r="P25" s="92">
        <f>[1]ORDEN!HU23</f>
        <v>1338</v>
      </c>
      <c r="Q25" s="91">
        <v>21</v>
      </c>
      <c r="R25" s="116" t="s">
        <v>31</v>
      </c>
      <c r="S25" s="127">
        <f t="shared" si="3"/>
        <v>59.803921568627452</v>
      </c>
      <c r="T25" s="94">
        <f t="shared" si="4"/>
        <v>0</v>
      </c>
      <c r="U25" s="94">
        <f t="shared" si="5"/>
        <v>0</v>
      </c>
      <c r="V25" s="94">
        <f t="shared" si="6"/>
        <v>0</v>
      </c>
      <c r="W25" s="94">
        <f t="shared" si="7"/>
        <v>0</v>
      </c>
      <c r="X25" s="94">
        <f t="shared" si="8"/>
        <v>17.320261437908496</v>
      </c>
      <c r="Y25" s="94">
        <f t="shared" si="9"/>
        <v>16.33986928104575</v>
      </c>
      <c r="Z25" s="94">
        <f t="shared" si="10"/>
        <v>0</v>
      </c>
      <c r="AA25" s="94">
        <f t="shared" si="11"/>
        <v>0</v>
      </c>
      <c r="AB25" s="94">
        <f t="shared" si="12"/>
        <v>0</v>
      </c>
      <c r="AC25" s="94">
        <f t="shared" si="13"/>
        <v>0</v>
      </c>
      <c r="AD25" s="94">
        <f t="shared" si="14"/>
        <v>6.5359477124183014</v>
      </c>
      <c r="AE25" s="124">
        <f t="shared" si="15"/>
        <v>100</v>
      </c>
      <c r="AF25" s="95">
        <f t="shared" si="2"/>
        <v>22.869955156950674</v>
      </c>
    </row>
    <row r="26" spans="1:32" ht="15.75">
      <c r="A26" s="91">
        <v>22</v>
      </c>
      <c r="B26" s="116" t="s">
        <v>9</v>
      </c>
      <c r="C26" s="110">
        <f>'[1]36'!C26</f>
        <v>356</v>
      </c>
      <c r="D26" s="92">
        <f>'[1]36'!D26</f>
        <v>101</v>
      </c>
      <c r="E26" s="92">
        <f>'[1]36'!E26</f>
        <v>0</v>
      </c>
      <c r="F26" s="92">
        <f>'[1]36'!F26</f>
        <v>0</v>
      </c>
      <c r="G26" s="92">
        <f>'[1]36'!G26</f>
        <v>0</v>
      </c>
      <c r="H26" s="92">
        <f>'[1]36'!H26</f>
        <v>162</v>
      </c>
      <c r="I26" s="92">
        <f>'[1]36'!I26</f>
        <v>0</v>
      </c>
      <c r="J26" s="92">
        <f>'[1]36'!J26</f>
        <v>0</v>
      </c>
      <c r="K26" s="92">
        <f>'[1]36'!K26</f>
        <v>0</v>
      </c>
      <c r="L26" s="92">
        <f>'[1]36'!L26</f>
        <v>0</v>
      </c>
      <c r="M26" s="92">
        <f>'[1]36'!M26</f>
        <v>0</v>
      </c>
      <c r="N26" s="92">
        <f>'[1]36'!N26</f>
        <v>359</v>
      </c>
      <c r="O26" s="93">
        <f t="shared" si="0"/>
        <v>978</v>
      </c>
      <c r="P26" s="92">
        <f>[1]ORDEN!HU24</f>
        <v>922</v>
      </c>
      <c r="Q26" s="91">
        <v>22</v>
      </c>
      <c r="R26" s="116" t="s">
        <v>9</v>
      </c>
      <c r="S26" s="127">
        <f t="shared" si="3"/>
        <v>36.400817995910025</v>
      </c>
      <c r="T26" s="94">
        <f t="shared" si="4"/>
        <v>10.327198364008181</v>
      </c>
      <c r="U26" s="94">
        <f t="shared" si="5"/>
        <v>0</v>
      </c>
      <c r="V26" s="94">
        <f t="shared" si="6"/>
        <v>0</v>
      </c>
      <c r="W26" s="94">
        <f t="shared" si="7"/>
        <v>0</v>
      </c>
      <c r="X26" s="94">
        <f t="shared" si="8"/>
        <v>16.564417177914109</v>
      </c>
      <c r="Y26" s="94">
        <f t="shared" si="9"/>
        <v>0</v>
      </c>
      <c r="Z26" s="94">
        <f t="shared" si="10"/>
        <v>0</v>
      </c>
      <c r="AA26" s="94">
        <f t="shared" si="11"/>
        <v>0</v>
      </c>
      <c r="AB26" s="94">
        <f t="shared" si="12"/>
        <v>0</v>
      </c>
      <c r="AC26" s="94">
        <f t="shared" si="13"/>
        <v>0</v>
      </c>
      <c r="AD26" s="94">
        <f t="shared" si="14"/>
        <v>36.707566462167691</v>
      </c>
      <c r="AE26" s="124">
        <f t="shared" si="15"/>
        <v>100</v>
      </c>
      <c r="AF26" s="95">
        <f t="shared" si="2"/>
        <v>106.07375271149675</v>
      </c>
    </row>
    <row r="27" spans="1:32" ht="15.75">
      <c r="A27" s="91">
        <v>23</v>
      </c>
      <c r="B27" s="116" t="s">
        <v>36</v>
      </c>
      <c r="C27" s="110">
        <f>'[1]36'!C27</f>
        <v>416</v>
      </c>
      <c r="D27" s="92">
        <f>'[1]36'!D27</f>
        <v>50</v>
      </c>
      <c r="E27" s="92">
        <f>'[1]36'!E27</f>
        <v>0</v>
      </c>
      <c r="F27" s="92">
        <f>'[1]36'!F27</f>
        <v>0</v>
      </c>
      <c r="G27" s="92">
        <f>'[1]36'!G27</f>
        <v>0</v>
      </c>
      <c r="H27" s="92">
        <f>'[1]36'!H27</f>
        <v>0</v>
      </c>
      <c r="I27" s="92">
        <f>'[1]36'!I27</f>
        <v>14</v>
      </c>
      <c r="J27" s="92">
        <f>'[1]36'!J27</f>
        <v>0</v>
      </c>
      <c r="K27" s="92">
        <f>'[1]36'!K27</f>
        <v>0</v>
      </c>
      <c r="L27" s="92">
        <f>'[1]36'!L27</f>
        <v>0</v>
      </c>
      <c r="M27" s="92">
        <f>'[1]36'!M27</f>
        <v>65</v>
      </c>
      <c r="N27" s="92">
        <f>'[1]36'!N27</f>
        <v>5</v>
      </c>
      <c r="O27" s="93">
        <f t="shared" si="0"/>
        <v>550</v>
      </c>
      <c r="P27" s="92">
        <f>[1]ORDEN!HU25</f>
        <v>552</v>
      </c>
      <c r="Q27" s="91">
        <v>23</v>
      </c>
      <c r="R27" s="116" t="s">
        <v>36</v>
      </c>
      <c r="S27" s="127">
        <f t="shared" si="3"/>
        <v>75.63636363636364</v>
      </c>
      <c r="T27" s="94">
        <f t="shared" si="4"/>
        <v>9.0909090909090917</v>
      </c>
      <c r="U27" s="94">
        <f t="shared" si="5"/>
        <v>0</v>
      </c>
      <c r="V27" s="94">
        <f t="shared" si="6"/>
        <v>0</v>
      </c>
      <c r="W27" s="94">
        <f t="shared" si="7"/>
        <v>0</v>
      </c>
      <c r="X27" s="94">
        <f t="shared" si="8"/>
        <v>0</v>
      </c>
      <c r="Y27" s="94">
        <f t="shared" si="9"/>
        <v>2.5454545454545454</v>
      </c>
      <c r="Z27" s="94">
        <f t="shared" si="10"/>
        <v>0</v>
      </c>
      <c r="AA27" s="94">
        <f t="shared" si="11"/>
        <v>0</v>
      </c>
      <c r="AB27" s="94">
        <f t="shared" si="12"/>
        <v>0</v>
      </c>
      <c r="AC27" s="94">
        <f t="shared" si="13"/>
        <v>11.818181818181818</v>
      </c>
      <c r="AD27" s="94">
        <f t="shared" si="14"/>
        <v>0.90909090909090906</v>
      </c>
      <c r="AE27" s="124">
        <f t="shared" si="15"/>
        <v>100</v>
      </c>
      <c r="AF27" s="95">
        <f t="shared" si="2"/>
        <v>99.637681159420282</v>
      </c>
    </row>
    <row r="28" spans="1:32" ht="15.75">
      <c r="A28" s="91">
        <v>24</v>
      </c>
      <c r="B28" s="116" t="s">
        <v>37</v>
      </c>
      <c r="C28" s="110">
        <f>'[1]36'!C28</f>
        <v>519</v>
      </c>
      <c r="D28" s="92">
        <f>'[1]36'!D28</f>
        <v>0</v>
      </c>
      <c r="E28" s="92">
        <f>'[1]36'!E28</f>
        <v>0</v>
      </c>
      <c r="F28" s="92">
        <f>'[1]36'!F28</f>
        <v>0</v>
      </c>
      <c r="G28" s="92">
        <f>'[1]36'!G28</f>
        <v>0</v>
      </c>
      <c r="H28" s="92">
        <f>'[1]36'!H28</f>
        <v>0</v>
      </c>
      <c r="I28" s="92">
        <f>'[1]36'!I28</f>
        <v>51</v>
      </c>
      <c r="J28" s="92">
        <f>'[1]36'!J28</f>
        <v>0</v>
      </c>
      <c r="K28" s="92">
        <f>'[1]36'!K28</f>
        <v>0</v>
      </c>
      <c r="L28" s="92">
        <f>'[1]36'!L28</f>
        <v>0</v>
      </c>
      <c r="M28" s="92">
        <f>'[1]36'!M28</f>
        <v>23</v>
      </c>
      <c r="N28" s="92">
        <f>'[1]36'!N28</f>
        <v>45</v>
      </c>
      <c r="O28" s="93">
        <f t="shared" si="0"/>
        <v>638</v>
      </c>
      <c r="P28" s="92">
        <f>[1]ORDEN!HU26</f>
        <v>863</v>
      </c>
      <c r="Q28" s="91">
        <v>24</v>
      </c>
      <c r="R28" s="116" t="s">
        <v>37</v>
      </c>
      <c r="S28" s="127">
        <f t="shared" si="3"/>
        <v>81.347962382445132</v>
      </c>
      <c r="T28" s="94">
        <f t="shared" si="4"/>
        <v>0</v>
      </c>
      <c r="U28" s="94">
        <f t="shared" si="5"/>
        <v>0</v>
      </c>
      <c r="V28" s="94">
        <f t="shared" si="6"/>
        <v>0</v>
      </c>
      <c r="W28" s="94">
        <f t="shared" si="7"/>
        <v>0</v>
      </c>
      <c r="X28" s="94">
        <f t="shared" si="8"/>
        <v>0</v>
      </c>
      <c r="Y28" s="94">
        <f t="shared" si="9"/>
        <v>7.9937304075235112</v>
      </c>
      <c r="Z28" s="94">
        <f t="shared" si="10"/>
        <v>0</v>
      </c>
      <c r="AA28" s="94">
        <f t="shared" si="11"/>
        <v>0</v>
      </c>
      <c r="AB28" s="94">
        <f t="shared" si="12"/>
        <v>0</v>
      </c>
      <c r="AC28" s="94">
        <f t="shared" si="13"/>
        <v>3.6050156739811912</v>
      </c>
      <c r="AD28" s="94">
        <f t="shared" si="14"/>
        <v>7.053291536050156</v>
      </c>
      <c r="AE28" s="124">
        <f t="shared" si="15"/>
        <v>99.999999999999986</v>
      </c>
      <c r="AF28" s="95">
        <f t="shared" si="2"/>
        <v>73.928157589803007</v>
      </c>
    </row>
    <row r="29" spans="1:32" ht="15.75">
      <c r="A29" s="91">
        <v>25</v>
      </c>
      <c r="B29" s="116" t="s">
        <v>38</v>
      </c>
      <c r="C29" s="110">
        <f>'[1]36'!C29</f>
        <v>30</v>
      </c>
      <c r="D29" s="92">
        <f>'[1]36'!D29</f>
        <v>150</v>
      </c>
      <c r="E29" s="92">
        <f>'[1]36'!E29</f>
        <v>0</v>
      </c>
      <c r="F29" s="92">
        <f>'[1]36'!F29</f>
        <v>0</v>
      </c>
      <c r="G29" s="92">
        <f>'[1]36'!G29</f>
        <v>0</v>
      </c>
      <c r="H29" s="92">
        <f>'[1]36'!H29</f>
        <v>0</v>
      </c>
      <c r="I29" s="92">
        <f>'[1]36'!I29</f>
        <v>0</v>
      </c>
      <c r="J29" s="92">
        <f>'[1]36'!J29</f>
        <v>0</v>
      </c>
      <c r="K29" s="92">
        <f>'[1]36'!K29</f>
        <v>0</v>
      </c>
      <c r="L29" s="92">
        <f>'[1]36'!L29</f>
        <v>54</v>
      </c>
      <c r="M29" s="92">
        <f>'[1]36'!M29</f>
        <v>777</v>
      </c>
      <c r="N29" s="92">
        <f>'[1]36'!N29</f>
        <v>202</v>
      </c>
      <c r="O29" s="93">
        <f t="shared" si="0"/>
        <v>1213</v>
      </c>
      <c r="P29" s="92">
        <f>[1]ORDEN!HU27</f>
        <v>2027</v>
      </c>
      <c r="Q29" s="91">
        <v>25</v>
      </c>
      <c r="R29" s="116" t="s">
        <v>38</v>
      </c>
      <c r="S29" s="127">
        <f t="shared" si="3"/>
        <v>2.4732069249793898</v>
      </c>
      <c r="T29" s="94">
        <f t="shared" si="4"/>
        <v>12.366034624896951</v>
      </c>
      <c r="U29" s="94">
        <f t="shared" si="5"/>
        <v>0</v>
      </c>
      <c r="V29" s="94">
        <f t="shared" si="6"/>
        <v>0</v>
      </c>
      <c r="W29" s="94">
        <f t="shared" si="7"/>
        <v>0</v>
      </c>
      <c r="X29" s="94">
        <f t="shared" si="8"/>
        <v>0</v>
      </c>
      <c r="Y29" s="94">
        <f t="shared" si="9"/>
        <v>0</v>
      </c>
      <c r="Z29" s="94">
        <f t="shared" si="10"/>
        <v>0</v>
      </c>
      <c r="AA29" s="94">
        <f t="shared" si="11"/>
        <v>0</v>
      </c>
      <c r="AB29" s="94">
        <f t="shared" si="12"/>
        <v>4.451772464962902</v>
      </c>
      <c r="AC29" s="94">
        <f t="shared" si="13"/>
        <v>64.056059356966202</v>
      </c>
      <c r="AD29" s="94">
        <f t="shared" si="14"/>
        <v>16.65292662819456</v>
      </c>
      <c r="AE29" s="124">
        <f t="shared" si="15"/>
        <v>100</v>
      </c>
      <c r="AF29" s="95">
        <f t="shared" si="2"/>
        <v>59.842131228416385</v>
      </c>
    </row>
    <row r="30" spans="1:32" ht="15.75">
      <c r="A30" s="91">
        <v>26</v>
      </c>
      <c r="B30" s="116" t="s">
        <v>39</v>
      </c>
      <c r="C30" s="110">
        <f>'[1]36'!C30</f>
        <v>278</v>
      </c>
      <c r="D30" s="92">
        <f>'[1]36'!D30</f>
        <v>0</v>
      </c>
      <c r="E30" s="92">
        <f>'[1]36'!E30</f>
        <v>0</v>
      </c>
      <c r="F30" s="92">
        <f>'[1]36'!F30</f>
        <v>0</v>
      </c>
      <c r="G30" s="92">
        <f>'[1]36'!G30</f>
        <v>0</v>
      </c>
      <c r="H30" s="92">
        <f>'[1]36'!H30</f>
        <v>0</v>
      </c>
      <c r="I30" s="92">
        <f>'[1]36'!I30</f>
        <v>0</v>
      </c>
      <c r="J30" s="92">
        <f>'[1]36'!J30</f>
        <v>17</v>
      </c>
      <c r="K30" s="92">
        <f>'[1]36'!K30</f>
        <v>0</v>
      </c>
      <c r="L30" s="92">
        <f>'[1]36'!L30</f>
        <v>0</v>
      </c>
      <c r="M30" s="92">
        <f>'[1]36'!M30</f>
        <v>240</v>
      </c>
      <c r="N30" s="92">
        <f>'[1]36'!N30</f>
        <v>50</v>
      </c>
      <c r="O30" s="93">
        <f t="shared" si="0"/>
        <v>585</v>
      </c>
      <c r="P30" s="92">
        <f>[1]ORDEN!HU28</f>
        <v>955</v>
      </c>
      <c r="Q30" s="91">
        <v>26</v>
      </c>
      <c r="R30" s="116" t="s">
        <v>39</v>
      </c>
      <c r="S30" s="127">
        <f t="shared" si="3"/>
        <v>47.521367521367516</v>
      </c>
      <c r="T30" s="94">
        <f t="shared" si="4"/>
        <v>0</v>
      </c>
      <c r="U30" s="94">
        <f t="shared" si="5"/>
        <v>0</v>
      </c>
      <c r="V30" s="94">
        <f t="shared" si="6"/>
        <v>0</v>
      </c>
      <c r="W30" s="94">
        <f t="shared" si="7"/>
        <v>0</v>
      </c>
      <c r="X30" s="94">
        <f t="shared" si="8"/>
        <v>0</v>
      </c>
      <c r="Y30" s="94">
        <f t="shared" si="9"/>
        <v>0</v>
      </c>
      <c r="Z30" s="94">
        <f t="shared" si="10"/>
        <v>2.9059829059829059</v>
      </c>
      <c r="AA30" s="94">
        <f t="shared" si="11"/>
        <v>0</v>
      </c>
      <c r="AB30" s="94">
        <f t="shared" si="12"/>
        <v>0</v>
      </c>
      <c r="AC30" s="94">
        <f t="shared" si="13"/>
        <v>41.025641025641022</v>
      </c>
      <c r="AD30" s="94">
        <f t="shared" si="14"/>
        <v>8.5470085470085468</v>
      </c>
      <c r="AE30" s="124">
        <f t="shared" si="15"/>
        <v>99.999999999999986</v>
      </c>
      <c r="AF30" s="95">
        <f t="shared" si="2"/>
        <v>61.256544502617807</v>
      </c>
    </row>
    <row r="31" spans="1:32" ht="15.75">
      <c r="A31" s="91">
        <v>27</v>
      </c>
      <c r="B31" s="116" t="s">
        <v>40</v>
      </c>
      <c r="C31" s="110">
        <f>'[1]36'!C31</f>
        <v>341</v>
      </c>
      <c r="D31" s="92">
        <f>'[1]36'!D31</f>
        <v>70</v>
      </c>
      <c r="E31" s="92">
        <f>'[1]36'!E31</f>
        <v>0</v>
      </c>
      <c r="F31" s="92">
        <f>'[1]36'!F31</f>
        <v>0</v>
      </c>
      <c r="G31" s="92">
        <f>'[1]36'!G31</f>
        <v>0</v>
      </c>
      <c r="H31" s="92">
        <f>'[1]36'!H31</f>
        <v>0</v>
      </c>
      <c r="I31" s="92">
        <f>'[1]36'!I31</f>
        <v>16</v>
      </c>
      <c r="J31" s="92">
        <f>'[1]36'!J31</f>
        <v>0</v>
      </c>
      <c r="K31" s="92">
        <f>'[1]36'!K31</f>
        <v>0</v>
      </c>
      <c r="L31" s="92">
        <f>'[1]36'!L31</f>
        <v>0</v>
      </c>
      <c r="M31" s="92">
        <f>'[1]36'!M31</f>
        <v>128</v>
      </c>
      <c r="N31" s="92">
        <f>'[1]36'!N31</f>
        <v>0</v>
      </c>
      <c r="O31" s="93">
        <f t="shared" si="0"/>
        <v>555</v>
      </c>
      <c r="P31" s="92">
        <f>[1]ORDEN!HU29</f>
        <v>1254</v>
      </c>
      <c r="Q31" s="91">
        <v>27</v>
      </c>
      <c r="R31" s="116" t="s">
        <v>40</v>
      </c>
      <c r="S31" s="127">
        <f t="shared" si="3"/>
        <v>61.441441441441448</v>
      </c>
      <c r="T31" s="94">
        <f t="shared" si="4"/>
        <v>12.612612612612612</v>
      </c>
      <c r="U31" s="94">
        <f t="shared" si="5"/>
        <v>0</v>
      </c>
      <c r="V31" s="94">
        <f t="shared" si="6"/>
        <v>0</v>
      </c>
      <c r="W31" s="94">
        <f t="shared" si="7"/>
        <v>0</v>
      </c>
      <c r="X31" s="94">
        <f t="shared" si="8"/>
        <v>0</v>
      </c>
      <c r="Y31" s="94">
        <f t="shared" si="9"/>
        <v>2.8828828828828827</v>
      </c>
      <c r="Z31" s="94">
        <f t="shared" si="10"/>
        <v>0</v>
      </c>
      <c r="AA31" s="94">
        <f t="shared" si="11"/>
        <v>0</v>
      </c>
      <c r="AB31" s="94">
        <f t="shared" si="12"/>
        <v>0</v>
      </c>
      <c r="AC31" s="94">
        <f t="shared" si="13"/>
        <v>23.063063063063062</v>
      </c>
      <c r="AD31" s="94">
        <f t="shared" si="14"/>
        <v>0</v>
      </c>
      <c r="AE31" s="124">
        <f t="shared" si="15"/>
        <v>100</v>
      </c>
      <c r="AF31" s="95">
        <f t="shared" si="2"/>
        <v>44.258373205741627</v>
      </c>
    </row>
    <row r="32" spans="1:32" ht="15.75">
      <c r="A32" s="91">
        <v>28</v>
      </c>
      <c r="B32" s="116" t="s">
        <v>3</v>
      </c>
      <c r="C32" s="110">
        <f>'[1]36'!C32</f>
        <v>323</v>
      </c>
      <c r="D32" s="92">
        <f>'[1]36'!D32</f>
        <v>0</v>
      </c>
      <c r="E32" s="92">
        <f>'[1]36'!E32</f>
        <v>0</v>
      </c>
      <c r="F32" s="92">
        <f>'[1]36'!F32</f>
        <v>0</v>
      </c>
      <c r="G32" s="92">
        <f>'[1]36'!G32</f>
        <v>0</v>
      </c>
      <c r="H32" s="92">
        <f>'[1]36'!H32</f>
        <v>0</v>
      </c>
      <c r="I32" s="92">
        <f>'[1]36'!I32</f>
        <v>0</v>
      </c>
      <c r="J32" s="92">
        <f>'[1]36'!J32</f>
        <v>0</v>
      </c>
      <c r="K32" s="92">
        <f>'[1]36'!K32</f>
        <v>0</v>
      </c>
      <c r="L32" s="92">
        <f>'[1]36'!L32</f>
        <v>0</v>
      </c>
      <c r="M32" s="92">
        <f>'[1]36'!M32</f>
        <v>0</v>
      </c>
      <c r="N32" s="92">
        <f>'[1]36'!N32</f>
        <v>272</v>
      </c>
      <c r="O32" s="93">
        <f t="shared" si="0"/>
        <v>595</v>
      </c>
      <c r="P32" s="92">
        <f>[1]ORDEN!HU30</f>
        <v>727</v>
      </c>
      <c r="Q32" s="91">
        <v>28</v>
      </c>
      <c r="R32" s="116" t="s">
        <v>3</v>
      </c>
      <c r="S32" s="127">
        <f t="shared" si="3"/>
        <v>54.285714285714285</v>
      </c>
      <c r="T32" s="94">
        <f t="shared" si="4"/>
        <v>0</v>
      </c>
      <c r="U32" s="94">
        <f t="shared" si="5"/>
        <v>0</v>
      </c>
      <c r="V32" s="94">
        <f t="shared" si="6"/>
        <v>0</v>
      </c>
      <c r="W32" s="94">
        <f t="shared" si="7"/>
        <v>0</v>
      </c>
      <c r="X32" s="94">
        <f t="shared" si="8"/>
        <v>0</v>
      </c>
      <c r="Y32" s="94">
        <f t="shared" si="9"/>
        <v>0</v>
      </c>
      <c r="Z32" s="94">
        <f t="shared" si="10"/>
        <v>0</v>
      </c>
      <c r="AA32" s="94">
        <f t="shared" si="11"/>
        <v>0</v>
      </c>
      <c r="AB32" s="94">
        <f t="shared" si="12"/>
        <v>0</v>
      </c>
      <c r="AC32" s="94">
        <f t="shared" si="13"/>
        <v>0</v>
      </c>
      <c r="AD32" s="94">
        <f t="shared" si="14"/>
        <v>45.714285714285715</v>
      </c>
      <c r="AE32" s="124">
        <f t="shared" si="15"/>
        <v>100</v>
      </c>
      <c r="AF32" s="95">
        <f t="shared" si="2"/>
        <v>81.843191196698768</v>
      </c>
    </row>
    <row r="33" spans="1:32" ht="15.75">
      <c r="A33" s="91">
        <v>29</v>
      </c>
      <c r="B33" s="116" t="s">
        <v>2</v>
      </c>
      <c r="C33" s="110">
        <f>'[1]36'!C33</f>
        <v>425</v>
      </c>
      <c r="D33" s="92">
        <f>'[1]36'!D33</f>
        <v>221</v>
      </c>
      <c r="E33" s="92">
        <f>'[1]36'!E33</f>
        <v>46</v>
      </c>
      <c r="F33" s="92">
        <f>'[1]36'!F33</f>
        <v>0</v>
      </c>
      <c r="G33" s="92">
        <f>'[1]36'!G33</f>
        <v>0</v>
      </c>
      <c r="H33" s="92">
        <f>'[1]36'!H33</f>
        <v>0</v>
      </c>
      <c r="I33" s="92">
        <f>'[1]36'!I33</f>
        <v>128</v>
      </c>
      <c r="J33" s="92">
        <f>'[1]36'!J33</f>
        <v>104</v>
      </c>
      <c r="K33" s="92">
        <f>'[1]36'!K33</f>
        <v>0</v>
      </c>
      <c r="L33" s="92">
        <f>'[1]36'!L33</f>
        <v>0</v>
      </c>
      <c r="M33" s="92">
        <f>'[1]36'!M33</f>
        <v>41</v>
      </c>
      <c r="N33" s="92">
        <f>'[1]36'!N33</f>
        <v>876</v>
      </c>
      <c r="O33" s="93">
        <f t="shared" si="0"/>
        <v>1841</v>
      </c>
      <c r="P33" s="92">
        <f>[1]ORDEN!HU31</f>
        <v>1180</v>
      </c>
      <c r="Q33" s="91">
        <v>29</v>
      </c>
      <c r="R33" s="116" t="s">
        <v>2</v>
      </c>
      <c r="S33" s="127">
        <f t="shared" si="3"/>
        <v>23.085279739272135</v>
      </c>
      <c r="T33" s="94">
        <f t="shared" si="4"/>
        <v>12.00434546442151</v>
      </c>
      <c r="U33" s="94">
        <f t="shared" si="5"/>
        <v>2.498642042368278</v>
      </c>
      <c r="V33" s="94">
        <f t="shared" si="6"/>
        <v>0</v>
      </c>
      <c r="W33" s="94">
        <f t="shared" si="7"/>
        <v>0</v>
      </c>
      <c r="X33" s="94">
        <f t="shared" si="8"/>
        <v>0</v>
      </c>
      <c r="Y33" s="94">
        <f t="shared" si="9"/>
        <v>6.9527430744160776</v>
      </c>
      <c r="Z33" s="94">
        <f t="shared" si="10"/>
        <v>5.6491037479630632</v>
      </c>
      <c r="AA33" s="94">
        <f t="shared" si="11"/>
        <v>0</v>
      </c>
      <c r="AB33" s="94">
        <f t="shared" si="12"/>
        <v>0</v>
      </c>
      <c r="AC33" s="94">
        <f t="shared" si="13"/>
        <v>2.2270505160239003</v>
      </c>
      <c r="AD33" s="94">
        <f t="shared" si="14"/>
        <v>47.582835415535037</v>
      </c>
      <c r="AE33" s="124">
        <f t="shared" si="15"/>
        <v>100</v>
      </c>
      <c r="AF33" s="95">
        <f t="shared" si="2"/>
        <v>156.0169491525424</v>
      </c>
    </row>
    <row r="34" spans="1:32" ht="15.75">
      <c r="A34" s="91">
        <v>30</v>
      </c>
      <c r="B34" s="116" t="s">
        <v>41</v>
      </c>
      <c r="C34" s="110">
        <f>'[1]36'!C34</f>
        <v>120</v>
      </c>
      <c r="D34" s="92">
        <f>'[1]36'!D34</f>
        <v>0</v>
      </c>
      <c r="E34" s="92">
        <f>'[1]36'!E34</f>
        <v>0</v>
      </c>
      <c r="F34" s="92">
        <f>'[1]36'!F34</f>
        <v>0</v>
      </c>
      <c r="G34" s="92">
        <f>'[1]36'!G34</f>
        <v>0</v>
      </c>
      <c r="H34" s="92">
        <f>'[1]36'!H34</f>
        <v>0</v>
      </c>
      <c r="I34" s="92">
        <f>'[1]36'!I34</f>
        <v>4</v>
      </c>
      <c r="J34" s="92">
        <f>'[1]36'!J34</f>
        <v>252</v>
      </c>
      <c r="K34" s="92">
        <f>'[1]36'!K34</f>
        <v>0</v>
      </c>
      <c r="L34" s="92">
        <f>'[1]36'!L34</f>
        <v>0</v>
      </c>
      <c r="M34" s="92">
        <f>'[1]36'!M34</f>
        <v>0</v>
      </c>
      <c r="N34" s="92">
        <f>'[1]36'!N34</f>
        <v>489</v>
      </c>
      <c r="O34" s="93">
        <f t="shared" si="0"/>
        <v>865</v>
      </c>
      <c r="P34" s="92">
        <f>[1]ORDEN!HU32</f>
        <v>2558</v>
      </c>
      <c r="Q34" s="91">
        <v>30</v>
      </c>
      <c r="R34" s="116" t="s">
        <v>41</v>
      </c>
      <c r="S34" s="127">
        <f t="shared" si="3"/>
        <v>13.872832369942195</v>
      </c>
      <c r="T34" s="94">
        <f t="shared" si="4"/>
        <v>0</v>
      </c>
      <c r="U34" s="94">
        <f t="shared" si="5"/>
        <v>0</v>
      </c>
      <c r="V34" s="94">
        <f t="shared" si="6"/>
        <v>0</v>
      </c>
      <c r="W34" s="94">
        <f t="shared" si="7"/>
        <v>0</v>
      </c>
      <c r="X34" s="94">
        <f t="shared" si="8"/>
        <v>0</v>
      </c>
      <c r="Y34" s="94">
        <f t="shared" si="9"/>
        <v>0.46242774566473993</v>
      </c>
      <c r="Z34" s="94">
        <f t="shared" si="10"/>
        <v>29.132947976878615</v>
      </c>
      <c r="AA34" s="94">
        <f t="shared" si="11"/>
        <v>0</v>
      </c>
      <c r="AB34" s="94">
        <f t="shared" si="12"/>
        <v>0</v>
      </c>
      <c r="AC34" s="94">
        <f t="shared" si="13"/>
        <v>0</v>
      </c>
      <c r="AD34" s="94">
        <f t="shared" si="14"/>
        <v>56.531791907514453</v>
      </c>
      <c r="AE34" s="124">
        <f t="shared" si="15"/>
        <v>100</v>
      </c>
      <c r="AF34" s="95">
        <f t="shared" si="2"/>
        <v>33.815480844409699</v>
      </c>
    </row>
    <row r="35" spans="1:32" ht="15.75">
      <c r="A35" s="91">
        <v>31</v>
      </c>
      <c r="B35" s="116" t="s">
        <v>42</v>
      </c>
      <c r="C35" s="110">
        <f>'[1]36'!C35</f>
        <v>123</v>
      </c>
      <c r="D35" s="92">
        <f>'[1]36'!D35</f>
        <v>60</v>
      </c>
      <c r="E35" s="92">
        <f>'[1]36'!E35</f>
        <v>0</v>
      </c>
      <c r="F35" s="92">
        <f>'[1]36'!F35</f>
        <v>0</v>
      </c>
      <c r="G35" s="92">
        <f>'[1]36'!G35</f>
        <v>12</v>
      </c>
      <c r="H35" s="92">
        <f>'[1]36'!H35</f>
        <v>0</v>
      </c>
      <c r="I35" s="92">
        <f>'[1]36'!I35</f>
        <v>0</v>
      </c>
      <c r="J35" s="92">
        <f>'[1]36'!J35</f>
        <v>0</v>
      </c>
      <c r="K35" s="92">
        <f>'[1]36'!K35</f>
        <v>0</v>
      </c>
      <c r="L35" s="92">
        <f>'[1]36'!L35</f>
        <v>0</v>
      </c>
      <c r="M35" s="92">
        <f>'[1]36'!M35</f>
        <v>262</v>
      </c>
      <c r="N35" s="92">
        <f>'[1]36'!N35</f>
        <v>32</v>
      </c>
      <c r="O35" s="93">
        <f t="shared" si="0"/>
        <v>489</v>
      </c>
      <c r="P35" s="92">
        <f>[1]ORDEN!HU33</f>
        <v>701</v>
      </c>
      <c r="Q35" s="91">
        <v>31</v>
      </c>
      <c r="R35" s="116" t="s">
        <v>42</v>
      </c>
      <c r="S35" s="127">
        <f t="shared" si="3"/>
        <v>25.153374233128833</v>
      </c>
      <c r="T35" s="94">
        <f t="shared" si="4"/>
        <v>12.269938650306749</v>
      </c>
      <c r="U35" s="94">
        <f t="shared" si="5"/>
        <v>0</v>
      </c>
      <c r="V35" s="94">
        <f t="shared" si="6"/>
        <v>0</v>
      </c>
      <c r="W35" s="94">
        <f t="shared" si="7"/>
        <v>2.4539877300613497</v>
      </c>
      <c r="X35" s="94">
        <f t="shared" si="8"/>
        <v>0</v>
      </c>
      <c r="Y35" s="94">
        <f t="shared" si="9"/>
        <v>0</v>
      </c>
      <c r="Z35" s="94">
        <f t="shared" si="10"/>
        <v>0</v>
      </c>
      <c r="AA35" s="94">
        <f t="shared" si="11"/>
        <v>0</v>
      </c>
      <c r="AB35" s="94">
        <f t="shared" si="12"/>
        <v>0</v>
      </c>
      <c r="AC35" s="94">
        <f t="shared" si="13"/>
        <v>53.578732106339466</v>
      </c>
      <c r="AD35" s="94">
        <f t="shared" si="14"/>
        <v>6.5439672801636002</v>
      </c>
      <c r="AE35" s="124">
        <f t="shared" si="15"/>
        <v>100</v>
      </c>
      <c r="AF35" s="95">
        <f t="shared" si="2"/>
        <v>69.757489300998571</v>
      </c>
    </row>
    <row r="36" spans="1:32" ht="15.75">
      <c r="A36" s="91">
        <v>32</v>
      </c>
      <c r="B36" s="116" t="s">
        <v>27</v>
      </c>
      <c r="C36" s="110">
        <f>'[1]36'!C36</f>
        <v>453</v>
      </c>
      <c r="D36" s="92">
        <f>'[1]36'!D36</f>
        <v>0</v>
      </c>
      <c r="E36" s="92">
        <f>'[1]36'!E36</f>
        <v>0</v>
      </c>
      <c r="F36" s="92">
        <f>'[1]36'!F36</f>
        <v>30</v>
      </c>
      <c r="G36" s="92">
        <f>'[1]36'!G36</f>
        <v>15</v>
      </c>
      <c r="H36" s="92">
        <f>'[1]36'!H36</f>
        <v>53</v>
      </c>
      <c r="I36" s="92">
        <f>'[1]36'!I36</f>
        <v>0</v>
      </c>
      <c r="J36" s="92">
        <f>'[1]36'!J36</f>
        <v>0</v>
      </c>
      <c r="K36" s="92">
        <f>'[1]36'!K36</f>
        <v>0</v>
      </c>
      <c r="L36" s="92">
        <f>'[1]36'!L36</f>
        <v>0</v>
      </c>
      <c r="M36" s="92">
        <f>'[1]36'!M36</f>
        <v>0</v>
      </c>
      <c r="N36" s="92">
        <f>'[1]36'!N36</f>
        <v>55</v>
      </c>
      <c r="O36" s="93">
        <f t="shared" si="0"/>
        <v>606</v>
      </c>
      <c r="P36" s="92">
        <f>[1]ORDEN!HU34</f>
        <v>1254</v>
      </c>
      <c r="Q36" s="91">
        <v>32</v>
      </c>
      <c r="R36" s="116" t="s">
        <v>27</v>
      </c>
      <c r="S36" s="127">
        <f t="shared" si="3"/>
        <v>74.752475247524757</v>
      </c>
      <c r="T36" s="94">
        <f t="shared" si="4"/>
        <v>0</v>
      </c>
      <c r="U36" s="94">
        <f t="shared" si="5"/>
        <v>0</v>
      </c>
      <c r="V36" s="94">
        <f t="shared" si="6"/>
        <v>4.9504950495049505</v>
      </c>
      <c r="W36" s="94">
        <f t="shared" si="7"/>
        <v>2.4752475247524752</v>
      </c>
      <c r="X36" s="94">
        <f t="shared" si="8"/>
        <v>8.7458745874587471</v>
      </c>
      <c r="Y36" s="94">
        <f t="shared" si="9"/>
        <v>0</v>
      </c>
      <c r="Z36" s="94">
        <f t="shared" si="10"/>
        <v>0</v>
      </c>
      <c r="AA36" s="94">
        <f t="shared" si="11"/>
        <v>0</v>
      </c>
      <c r="AB36" s="94">
        <f t="shared" si="12"/>
        <v>0</v>
      </c>
      <c r="AC36" s="94">
        <f t="shared" si="13"/>
        <v>0</v>
      </c>
      <c r="AD36" s="94">
        <f t="shared" si="14"/>
        <v>9.0759075907590763</v>
      </c>
      <c r="AE36" s="124">
        <f t="shared" si="15"/>
        <v>100</v>
      </c>
      <c r="AF36" s="95">
        <f t="shared" si="2"/>
        <v>48.325358851674643</v>
      </c>
    </row>
    <row r="37" spans="1:32" ht="15.75">
      <c r="A37" s="91">
        <v>33</v>
      </c>
      <c r="B37" s="116" t="s">
        <v>60</v>
      </c>
      <c r="C37" s="110">
        <f>'[1]36'!C37</f>
        <v>498</v>
      </c>
      <c r="D37" s="92">
        <f>'[1]36'!D37</f>
        <v>133</v>
      </c>
      <c r="E37" s="92">
        <f>'[1]36'!E37</f>
        <v>0</v>
      </c>
      <c r="F37" s="92">
        <f>'[1]36'!F37</f>
        <v>0</v>
      </c>
      <c r="G37" s="92">
        <f>'[1]36'!G37</f>
        <v>0</v>
      </c>
      <c r="H37" s="92">
        <f>'[1]36'!H37</f>
        <v>138</v>
      </c>
      <c r="I37" s="92">
        <f>'[1]36'!I37</f>
        <v>13</v>
      </c>
      <c r="J37" s="92">
        <f>'[1]36'!J37</f>
        <v>0</v>
      </c>
      <c r="K37" s="92">
        <f>'[1]36'!K37</f>
        <v>0</v>
      </c>
      <c r="L37" s="92">
        <f>'[1]36'!L37</f>
        <v>0</v>
      </c>
      <c r="M37" s="92">
        <f>'[1]36'!M37</f>
        <v>0</v>
      </c>
      <c r="N37" s="92">
        <f>'[1]36'!N37</f>
        <v>0</v>
      </c>
      <c r="O37" s="93">
        <f t="shared" ref="O37:O66" si="16">SUM(C37:N37)</f>
        <v>782</v>
      </c>
      <c r="P37" s="92">
        <f>[1]ORDEN!HU35</f>
        <v>880</v>
      </c>
      <c r="Q37" s="91">
        <v>33</v>
      </c>
      <c r="R37" s="116" t="s">
        <v>60</v>
      </c>
      <c r="S37" s="127">
        <f t="shared" si="3"/>
        <v>63.682864450127873</v>
      </c>
      <c r="T37" s="94">
        <f t="shared" si="4"/>
        <v>17.007672634271103</v>
      </c>
      <c r="U37" s="94">
        <f t="shared" si="5"/>
        <v>0</v>
      </c>
      <c r="V37" s="94">
        <f t="shared" si="6"/>
        <v>0</v>
      </c>
      <c r="W37" s="94">
        <f t="shared" si="7"/>
        <v>0</v>
      </c>
      <c r="X37" s="94">
        <f t="shared" si="8"/>
        <v>17.647058823529413</v>
      </c>
      <c r="Y37" s="94">
        <f t="shared" si="9"/>
        <v>1.6624040920716114</v>
      </c>
      <c r="Z37" s="94">
        <f t="shared" si="10"/>
        <v>0</v>
      </c>
      <c r="AA37" s="94">
        <f t="shared" si="11"/>
        <v>0</v>
      </c>
      <c r="AB37" s="94">
        <f t="shared" si="12"/>
        <v>0</v>
      </c>
      <c r="AC37" s="94">
        <f t="shared" si="13"/>
        <v>0</v>
      </c>
      <c r="AD37" s="94">
        <f t="shared" si="14"/>
        <v>0</v>
      </c>
      <c r="AE37" s="124">
        <f t="shared" si="15"/>
        <v>100.00000000000001</v>
      </c>
      <c r="AF37" s="95">
        <f t="shared" ref="AF37:AF67" si="17">O37/P37*100</f>
        <v>88.863636363636374</v>
      </c>
    </row>
    <row r="38" spans="1:32" ht="15.75">
      <c r="A38" s="91">
        <v>34</v>
      </c>
      <c r="B38" s="116" t="s">
        <v>43</v>
      </c>
      <c r="C38" s="110">
        <f>'[1]36'!C38</f>
        <v>779</v>
      </c>
      <c r="D38" s="92">
        <f>'[1]36'!D38</f>
        <v>1</v>
      </c>
      <c r="E38" s="92">
        <f>'[1]36'!E38</f>
        <v>0</v>
      </c>
      <c r="F38" s="92">
        <f>'[1]36'!F38</f>
        <v>0</v>
      </c>
      <c r="G38" s="92">
        <f>'[1]36'!G38</f>
        <v>0</v>
      </c>
      <c r="H38" s="92">
        <f>'[1]36'!H38</f>
        <v>0</v>
      </c>
      <c r="I38" s="92">
        <f>'[1]36'!I38</f>
        <v>125</v>
      </c>
      <c r="J38" s="92">
        <f>'[1]36'!J38</f>
        <v>0</v>
      </c>
      <c r="K38" s="92">
        <f>'[1]36'!K38</f>
        <v>0</v>
      </c>
      <c r="L38" s="92">
        <f>'[1]36'!L38</f>
        <v>0</v>
      </c>
      <c r="M38" s="92">
        <f>'[1]36'!M38</f>
        <v>0</v>
      </c>
      <c r="N38" s="92">
        <f>'[1]36'!N38</f>
        <v>3</v>
      </c>
      <c r="O38" s="93">
        <f t="shared" si="16"/>
        <v>908</v>
      </c>
      <c r="P38" s="92">
        <f>[1]ORDEN!HU36</f>
        <v>1313</v>
      </c>
      <c r="Q38" s="91">
        <v>34</v>
      </c>
      <c r="R38" s="116" t="s">
        <v>43</v>
      </c>
      <c r="S38" s="127">
        <f t="shared" si="3"/>
        <v>85.792951541850215</v>
      </c>
      <c r="T38" s="94">
        <f t="shared" si="4"/>
        <v>0.11013215859030838</v>
      </c>
      <c r="U38" s="94">
        <f t="shared" si="5"/>
        <v>0</v>
      </c>
      <c r="V38" s="94">
        <f t="shared" si="6"/>
        <v>0</v>
      </c>
      <c r="W38" s="94">
        <f t="shared" si="7"/>
        <v>0</v>
      </c>
      <c r="X38" s="94">
        <f t="shared" si="8"/>
        <v>0</v>
      </c>
      <c r="Y38" s="94">
        <f t="shared" si="9"/>
        <v>13.766519823788546</v>
      </c>
      <c r="Z38" s="94">
        <f t="shared" si="10"/>
        <v>0</v>
      </c>
      <c r="AA38" s="94">
        <f t="shared" si="11"/>
        <v>0</v>
      </c>
      <c r="AB38" s="94">
        <f t="shared" si="12"/>
        <v>0</v>
      </c>
      <c r="AC38" s="94">
        <f t="shared" si="13"/>
        <v>0</v>
      </c>
      <c r="AD38" s="94">
        <f t="shared" si="14"/>
        <v>0.33039647577092512</v>
      </c>
      <c r="AE38" s="124">
        <f t="shared" si="15"/>
        <v>99.999999999999986</v>
      </c>
      <c r="AF38" s="95">
        <f t="shared" si="17"/>
        <v>69.154607768469162</v>
      </c>
    </row>
    <row r="39" spans="1:32" ht="15.75">
      <c r="A39" s="91">
        <v>35</v>
      </c>
      <c r="B39" s="116" t="s">
        <v>44</v>
      </c>
      <c r="C39" s="110">
        <f>'[1]36'!C39</f>
        <v>374</v>
      </c>
      <c r="D39" s="92">
        <f>'[1]36'!D39</f>
        <v>0</v>
      </c>
      <c r="E39" s="92">
        <f>'[1]36'!E39</f>
        <v>0</v>
      </c>
      <c r="F39" s="92">
        <f>'[1]36'!F39</f>
        <v>49</v>
      </c>
      <c r="G39" s="92">
        <f>'[1]36'!G39</f>
        <v>0</v>
      </c>
      <c r="H39" s="92">
        <f>'[1]36'!H39</f>
        <v>8</v>
      </c>
      <c r="I39" s="92">
        <f>'[1]36'!I39</f>
        <v>11</v>
      </c>
      <c r="J39" s="92">
        <f>'[1]36'!J39</f>
        <v>11</v>
      </c>
      <c r="K39" s="92">
        <f>'[1]36'!K39</f>
        <v>0</v>
      </c>
      <c r="L39" s="92">
        <f>'[1]36'!L39</f>
        <v>0</v>
      </c>
      <c r="M39" s="92">
        <f>'[1]36'!M39</f>
        <v>0</v>
      </c>
      <c r="N39" s="92">
        <f>'[1]36'!N39</f>
        <v>11</v>
      </c>
      <c r="O39" s="93">
        <f t="shared" si="16"/>
        <v>464</v>
      </c>
      <c r="P39" s="92">
        <f>[1]ORDEN!HU37</f>
        <v>710</v>
      </c>
      <c r="Q39" s="91">
        <v>35</v>
      </c>
      <c r="R39" s="116" t="s">
        <v>44</v>
      </c>
      <c r="S39" s="127">
        <f t="shared" si="3"/>
        <v>80.603448275862064</v>
      </c>
      <c r="T39" s="94">
        <f t="shared" si="4"/>
        <v>0</v>
      </c>
      <c r="U39" s="94">
        <f t="shared" si="5"/>
        <v>0</v>
      </c>
      <c r="V39" s="94">
        <f t="shared" si="6"/>
        <v>10.560344827586206</v>
      </c>
      <c r="W39" s="94">
        <f t="shared" si="7"/>
        <v>0</v>
      </c>
      <c r="X39" s="94">
        <f t="shared" si="8"/>
        <v>1.7241379310344827</v>
      </c>
      <c r="Y39" s="94">
        <f t="shared" si="9"/>
        <v>2.3706896551724137</v>
      </c>
      <c r="Z39" s="94">
        <f t="shared" si="10"/>
        <v>2.3706896551724137</v>
      </c>
      <c r="AA39" s="94">
        <f t="shared" si="11"/>
        <v>0</v>
      </c>
      <c r="AB39" s="94">
        <f t="shared" si="12"/>
        <v>0</v>
      </c>
      <c r="AC39" s="94">
        <f t="shared" si="13"/>
        <v>0</v>
      </c>
      <c r="AD39" s="94">
        <f t="shared" si="14"/>
        <v>2.3706896551724137</v>
      </c>
      <c r="AE39" s="124">
        <f t="shared" si="15"/>
        <v>99.999999999999986</v>
      </c>
      <c r="AF39" s="95">
        <f t="shared" si="17"/>
        <v>65.352112676056336</v>
      </c>
    </row>
    <row r="40" spans="1:32" ht="15.75">
      <c r="A40" s="91">
        <v>36</v>
      </c>
      <c r="B40" s="116" t="s">
        <v>45</v>
      </c>
      <c r="C40" s="110">
        <f>'[1]36'!C40</f>
        <v>575</v>
      </c>
      <c r="D40" s="92">
        <f>'[1]36'!D40</f>
        <v>244</v>
      </c>
      <c r="E40" s="92">
        <f>'[1]36'!E40</f>
        <v>0</v>
      </c>
      <c r="F40" s="92">
        <f>'[1]36'!F40</f>
        <v>0</v>
      </c>
      <c r="G40" s="92">
        <f>'[1]36'!G40</f>
        <v>0</v>
      </c>
      <c r="H40" s="92">
        <f>'[1]36'!H40</f>
        <v>0</v>
      </c>
      <c r="I40" s="92">
        <f>'[1]36'!I40</f>
        <v>6</v>
      </c>
      <c r="J40" s="92">
        <f>'[1]36'!J40</f>
        <v>0</v>
      </c>
      <c r="K40" s="92">
        <f>'[1]36'!K40</f>
        <v>0</v>
      </c>
      <c r="L40" s="92">
        <f>'[1]36'!L40</f>
        <v>0</v>
      </c>
      <c r="M40" s="92">
        <f>'[1]36'!M40</f>
        <v>172</v>
      </c>
      <c r="N40" s="92">
        <f>'[1]36'!N40</f>
        <v>121</v>
      </c>
      <c r="O40" s="93">
        <f t="shared" si="16"/>
        <v>1118</v>
      </c>
      <c r="P40" s="92">
        <f>[1]ORDEN!HU38</f>
        <v>1180</v>
      </c>
      <c r="Q40" s="91">
        <v>36</v>
      </c>
      <c r="R40" s="116" t="s">
        <v>45</v>
      </c>
      <c r="S40" s="127">
        <f t="shared" si="3"/>
        <v>51.43112701252236</v>
      </c>
      <c r="T40" s="94">
        <f t="shared" si="4"/>
        <v>21.824686940966011</v>
      </c>
      <c r="U40" s="94">
        <f t="shared" si="5"/>
        <v>0</v>
      </c>
      <c r="V40" s="94">
        <f t="shared" si="6"/>
        <v>0</v>
      </c>
      <c r="W40" s="94">
        <f t="shared" si="7"/>
        <v>0</v>
      </c>
      <c r="X40" s="94">
        <f t="shared" si="8"/>
        <v>0</v>
      </c>
      <c r="Y40" s="94">
        <f t="shared" si="9"/>
        <v>0.53667262969588547</v>
      </c>
      <c r="Z40" s="94">
        <f t="shared" si="10"/>
        <v>0</v>
      </c>
      <c r="AA40" s="94">
        <f t="shared" si="11"/>
        <v>0</v>
      </c>
      <c r="AB40" s="94">
        <f t="shared" si="12"/>
        <v>0</v>
      </c>
      <c r="AC40" s="94">
        <f t="shared" si="13"/>
        <v>15.384615384615385</v>
      </c>
      <c r="AD40" s="94">
        <f t="shared" si="14"/>
        <v>10.822898032200358</v>
      </c>
      <c r="AE40" s="124">
        <f t="shared" si="15"/>
        <v>100</v>
      </c>
      <c r="AF40" s="95">
        <f t="shared" si="17"/>
        <v>94.745762711864415</v>
      </c>
    </row>
    <row r="41" spans="1:32" ht="15.75">
      <c r="A41" s="91">
        <v>37</v>
      </c>
      <c r="B41" s="116" t="s">
        <v>4</v>
      </c>
      <c r="C41" s="110">
        <f>'[1]36'!C41</f>
        <v>723</v>
      </c>
      <c r="D41" s="92">
        <f>'[1]36'!D41</f>
        <v>0</v>
      </c>
      <c r="E41" s="92">
        <f>'[1]36'!E41</f>
        <v>0</v>
      </c>
      <c r="F41" s="92">
        <f>'[1]36'!F41</f>
        <v>0</v>
      </c>
      <c r="G41" s="92">
        <f>'[1]36'!G41</f>
        <v>0</v>
      </c>
      <c r="H41" s="92">
        <f>'[1]36'!H41</f>
        <v>0</v>
      </c>
      <c r="I41" s="92">
        <f>'[1]36'!I41</f>
        <v>0</v>
      </c>
      <c r="J41" s="92">
        <f>'[1]36'!J41</f>
        <v>0</v>
      </c>
      <c r="K41" s="92">
        <f>'[1]36'!K41</f>
        <v>0</v>
      </c>
      <c r="L41" s="92">
        <f>'[1]36'!L41</f>
        <v>0</v>
      </c>
      <c r="M41" s="92">
        <f>'[1]36'!M41</f>
        <v>0</v>
      </c>
      <c r="N41" s="92">
        <f>'[1]36'!N41</f>
        <v>0</v>
      </c>
      <c r="O41" s="93">
        <f t="shared" si="16"/>
        <v>723</v>
      </c>
      <c r="P41" s="92">
        <f>[1]ORDEN!HU39</f>
        <v>2046</v>
      </c>
      <c r="Q41" s="91">
        <v>37</v>
      </c>
      <c r="R41" s="116" t="s">
        <v>4</v>
      </c>
      <c r="S41" s="127">
        <f t="shared" si="3"/>
        <v>100</v>
      </c>
      <c r="T41" s="94">
        <f t="shared" si="4"/>
        <v>0</v>
      </c>
      <c r="U41" s="94">
        <f t="shared" si="5"/>
        <v>0</v>
      </c>
      <c r="V41" s="94">
        <f t="shared" si="6"/>
        <v>0</v>
      </c>
      <c r="W41" s="94">
        <f t="shared" si="7"/>
        <v>0</v>
      </c>
      <c r="X41" s="94">
        <f t="shared" si="8"/>
        <v>0</v>
      </c>
      <c r="Y41" s="94">
        <f t="shared" si="9"/>
        <v>0</v>
      </c>
      <c r="Z41" s="94">
        <f t="shared" si="10"/>
        <v>0</v>
      </c>
      <c r="AA41" s="94">
        <f t="shared" si="11"/>
        <v>0</v>
      </c>
      <c r="AB41" s="94">
        <f t="shared" si="12"/>
        <v>0</v>
      </c>
      <c r="AC41" s="94">
        <f t="shared" si="13"/>
        <v>0</v>
      </c>
      <c r="AD41" s="94">
        <f t="shared" si="14"/>
        <v>0</v>
      </c>
      <c r="AE41" s="124">
        <f t="shared" si="15"/>
        <v>100</v>
      </c>
      <c r="AF41" s="95">
        <f t="shared" si="17"/>
        <v>35.33724340175953</v>
      </c>
    </row>
    <row r="42" spans="1:32" ht="15.75">
      <c r="A42" s="91">
        <v>38</v>
      </c>
      <c r="B42" s="116" t="s">
        <v>46</v>
      </c>
      <c r="C42" s="110">
        <f>'[1]36'!C42</f>
        <v>119</v>
      </c>
      <c r="D42" s="92">
        <f>'[1]36'!D42</f>
        <v>145</v>
      </c>
      <c r="E42" s="92">
        <f>'[1]36'!E42</f>
        <v>0</v>
      </c>
      <c r="F42" s="92">
        <f>'[1]36'!F42</f>
        <v>0</v>
      </c>
      <c r="G42" s="92">
        <f>'[1]36'!G42</f>
        <v>0</v>
      </c>
      <c r="H42" s="92">
        <f>'[1]36'!H42</f>
        <v>0</v>
      </c>
      <c r="I42" s="92">
        <f>'[1]36'!I42</f>
        <v>0</v>
      </c>
      <c r="J42" s="92">
        <f>'[1]36'!J42</f>
        <v>0</v>
      </c>
      <c r="K42" s="92">
        <f>'[1]36'!K42</f>
        <v>0</v>
      </c>
      <c r="L42" s="92">
        <f>'[1]36'!L42</f>
        <v>0</v>
      </c>
      <c r="M42" s="92">
        <f>'[1]36'!M42</f>
        <v>0</v>
      </c>
      <c r="N42" s="92">
        <f>'[1]36'!N42</f>
        <v>42</v>
      </c>
      <c r="O42" s="93">
        <f t="shared" si="16"/>
        <v>306</v>
      </c>
      <c r="P42" s="92">
        <f>[1]ORDEN!HU40</f>
        <v>1475</v>
      </c>
      <c r="Q42" s="91">
        <v>38</v>
      </c>
      <c r="R42" s="116" t="s">
        <v>46</v>
      </c>
      <c r="S42" s="127">
        <f t="shared" si="3"/>
        <v>38.888888888888893</v>
      </c>
      <c r="T42" s="94">
        <f t="shared" si="4"/>
        <v>47.385620915032675</v>
      </c>
      <c r="U42" s="94">
        <f t="shared" si="5"/>
        <v>0</v>
      </c>
      <c r="V42" s="94">
        <f t="shared" si="6"/>
        <v>0</v>
      </c>
      <c r="W42" s="94">
        <f t="shared" si="7"/>
        <v>0</v>
      </c>
      <c r="X42" s="94">
        <f t="shared" si="8"/>
        <v>0</v>
      </c>
      <c r="Y42" s="94">
        <f t="shared" si="9"/>
        <v>0</v>
      </c>
      <c r="Z42" s="94">
        <f t="shared" si="10"/>
        <v>0</v>
      </c>
      <c r="AA42" s="94">
        <f t="shared" si="11"/>
        <v>0</v>
      </c>
      <c r="AB42" s="94">
        <f t="shared" si="12"/>
        <v>0</v>
      </c>
      <c r="AC42" s="94">
        <f t="shared" si="13"/>
        <v>0</v>
      </c>
      <c r="AD42" s="94">
        <f t="shared" si="14"/>
        <v>13.725490196078432</v>
      </c>
      <c r="AE42" s="124">
        <f t="shared" si="15"/>
        <v>100</v>
      </c>
      <c r="AF42" s="95">
        <f t="shared" si="17"/>
        <v>20.745762711864408</v>
      </c>
    </row>
    <row r="43" spans="1:32" ht="15.75">
      <c r="A43" s="91">
        <v>39</v>
      </c>
      <c r="B43" s="115" t="s">
        <v>22</v>
      </c>
      <c r="C43" s="110">
        <f>'[1]36'!C43</f>
        <v>202</v>
      </c>
      <c r="D43" s="92">
        <f>'[1]36'!D43</f>
        <v>132</v>
      </c>
      <c r="E43" s="92">
        <f>'[1]36'!E43</f>
        <v>0</v>
      </c>
      <c r="F43" s="92">
        <f>'[1]36'!F43</f>
        <v>0</v>
      </c>
      <c r="G43" s="92">
        <f>'[1]36'!G43</f>
        <v>0</v>
      </c>
      <c r="H43" s="92">
        <f>'[1]36'!H43</f>
        <v>337</v>
      </c>
      <c r="I43" s="92">
        <f>'[1]36'!I43</f>
        <v>84</v>
      </c>
      <c r="J43" s="92">
        <f>'[1]36'!J43</f>
        <v>0</v>
      </c>
      <c r="K43" s="92">
        <f>'[1]36'!K43</f>
        <v>0</v>
      </c>
      <c r="L43" s="92">
        <f>'[1]36'!L43</f>
        <v>0</v>
      </c>
      <c r="M43" s="92">
        <f>'[1]36'!M43</f>
        <v>0</v>
      </c>
      <c r="N43" s="92">
        <f>'[1]36'!N43</f>
        <v>0</v>
      </c>
      <c r="O43" s="93">
        <f t="shared" si="16"/>
        <v>755</v>
      </c>
      <c r="P43" s="92">
        <f>[1]ORDEN!HU41</f>
        <v>1509</v>
      </c>
      <c r="Q43" s="91">
        <v>39</v>
      </c>
      <c r="R43" s="115" t="s">
        <v>22</v>
      </c>
      <c r="S43" s="127">
        <f t="shared" si="3"/>
        <v>26.754966887417218</v>
      </c>
      <c r="T43" s="94">
        <f t="shared" si="4"/>
        <v>17.483443708609272</v>
      </c>
      <c r="U43" s="94">
        <f t="shared" si="5"/>
        <v>0</v>
      </c>
      <c r="V43" s="94">
        <f t="shared" si="6"/>
        <v>0</v>
      </c>
      <c r="W43" s="94">
        <f t="shared" si="7"/>
        <v>0</v>
      </c>
      <c r="X43" s="94">
        <f t="shared" si="8"/>
        <v>44.63576158940397</v>
      </c>
      <c r="Y43" s="94">
        <f t="shared" si="9"/>
        <v>11.125827814569536</v>
      </c>
      <c r="Z43" s="94">
        <f t="shared" si="10"/>
        <v>0</v>
      </c>
      <c r="AA43" s="94">
        <f t="shared" si="11"/>
        <v>0</v>
      </c>
      <c r="AB43" s="94">
        <f t="shared" si="12"/>
        <v>0</v>
      </c>
      <c r="AC43" s="94">
        <f t="shared" si="13"/>
        <v>0</v>
      </c>
      <c r="AD43" s="94">
        <f t="shared" si="14"/>
        <v>0</v>
      </c>
      <c r="AE43" s="124">
        <f t="shared" si="15"/>
        <v>100</v>
      </c>
      <c r="AF43" s="95">
        <f t="shared" si="17"/>
        <v>50.033134526176269</v>
      </c>
    </row>
    <row r="44" spans="1:32" ht="15.75">
      <c r="A44" s="91">
        <v>40</v>
      </c>
      <c r="B44" s="115" t="s">
        <v>47</v>
      </c>
      <c r="C44" s="110">
        <f>'[1]36'!C44</f>
        <v>276</v>
      </c>
      <c r="D44" s="92">
        <f>'[1]36'!D44</f>
        <v>0</v>
      </c>
      <c r="E44" s="92">
        <f>'[1]36'!E44</f>
        <v>0</v>
      </c>
      <c r="F44" s="92">
        <f>'[1]36'!F44</f>
        <v>0</v>
      </c>
      <c r="G44" s="92">
        <f>'[1]36'!G44</f>
        <v>0</v>
      </c>
      <c r="H44" s="92">
        <f>'[1]36'!H44</f>
        <v>0</v>
      </c>
      <c r="I44" s="92">
        <f>'[1]36'!I44</f>
        <v>0</v>
      </c>
      <c r="J44" s="92">
        <f>'[1]36'!J44</f>
        <v>0</v>
      </c>
      <c r="K44" s="92">
        <f>'[1]36'!K44</f>
        <v>0</v>
      </c>
      <c r="L44" s="92">
        <f>'[1]36'!L44</f>
        <v>0</v>
      </c>
      <c r="M44" s="92">
        <f>'[1]36'!M44</f>
        <v>0</v>
      </c>
      <c r="N44" s="92">
        <f>'[1]36'!N44</f>
        <v>25</v>
      </c>
      <c r="O44" s="93">
        <f t="shared" si="16"/>
        <v>301</v>
      </c>
      <c r="P44" s="92">
        <f>[1]ORDEN!HU42</f>
        <v>1147</v>
      </c>
      <c r="Q44" s="91">
        <v>40</v>
      </c>
      <c r="R44" s="115" t="s">
        <v>47</v>
      </c>
      <c r="S44" s="127">
        <f t="shared" si="3"/>
        <v>91.694352159468437</v>
      </c>
      <c r="T44" s="94">
        <f t="shared" si="4"/>
        <v>0</v>
      </c>
      <c r="U44" s="94">
        <f t="shared" si="5"/>
        <v>0</v>
      </c>
      <c r="V44" s="94">
        <f t="shared" si="6"/>
        <v>0</v>
      </c>
      <c r="W44" s="94">
        <f t="shared" si="7"/>
        <v>0</v>
      </c>
      <c r="X44" s="94">
        <f t="shared" si="8"/>
        <v>0</v>
      </c>
      <c r="Y44" s="94">
        <f t="shared" si="9"/>
        <v>0</v>
      </c>
      <c r="Z44" s="94">
        <f t="shared" si="10"/>
        <v>0</v>
      </c>
      <c r="AA44" s="94">
        <f t="shared" si="11"/>
        <v>0</v>
      </c>
      <c r="AB44" s="94">
        <f t="shared" si="12"/>
        <v>0</v>
      </c>
      <c r="AC44" s="94">
        <f t="shared" si="13"/>
        <v>0</v>
      </c>
      <c r="AD44" s="94">
        <f t="shared" si="14"/>
        <v>8.3056478405315612</v>
      </c>
      <c r="AE44" s="124">
        <f t="shared" si="15"/>
        <v>100</v>
      </c>
      <c r="AF44" s="95">
        <f t="shared" si="17"/>
        <v>26.242371403661725</v>
      </c>
    </row>
    <row r="45" spans="1:32" ht="16.5" customHeight="1">
      <c r="A45" s="91">
        <v>41</v>
      </c>
      <c r="B45" s="117" t="s">
        <v>142</v>
      </c>
      <c r="C45" s="110">
        <f>'[1]36'!C45</f>
        <v>157</v>
      </c>
      <c r="D45" s="92">
        <f>'[1]36'!D45</f>
        <v>0</v>
      </c>
      <c r="E45" s="92">
        <f>'[1]36'!E45</f>
        <v>0</v>
      </c>
      <c r="F45" s="92">
        <f>'[1]36'!F45</f>
        <v>0</v>
      </c>
      <c r="G45" s="92">
        <f>'[1]36'!G45</f>
        <v>0</v>
      </c>
      <c r="H45" s="92">
        <f>'[1]36'!H45</f>
        <v>283</v>
      </c>
      <c r="I45" s="92">
        <f>'[1]36'!I45</f>
        <v>0</v>
      </c>
      <c r="J45" s="92">
        <f>'[1]36'!J45</f>
        <v>0</v>
      </c>
      <c r="K45" s="92">
        <f>'[1]36'!K45</f>
        <v>0</v>
      </c>
      <c r="L45" s="92">
        <f>'[1]36'!L45</f>
        <v>0</v>
      </c>
      <c r="M45" s="92">
        <f>'[1]36'!M45</f>
        <v>0</v>
      </c>
      <c r="N45" s="92">
        <f>'[1]36'!N45</f>
        <v>0</v>
      </c>
      <c r="O45" s="93">
        <f t="shared" si="16"/>
        <v>440</v>
      </c>
      <c r="P45" s="92">
        <f>[1]ORDEN!HU43</f>
        <v>1226</v>
      </c>
      <c r="Q45" s="91">
        <v>41</v>
      </c>
      <c r="R45" s="117" t="s">
        <v>142</v>
      </c>
      <c r="S45" s="127">
        <f t="shared" si="3"/>
        <v>35.68181818181818</v>
      </c>
      <c r="T45" s="94">
        <f t="shared" si="4"/>
        <v>0</v>
      </c>
      <c r="U45" s="94">
        <f t="shared" si="5"/>
        <v>0</v>
      </c>
      <c r="V45" s="94">
        <f t="shared" si="6"/>
        <v>0</v>
      </c>
      <c r="W45" s="94">
        <f t="shared" si="7"/>
        <v>0</v>
      </c>
      <c r="X45" s="94">
        <f t="shared" si="8"/>
        <v>64.318181818181813</v>
      </c>
      <c r="Y45" s="94">
        <f t="shared" si="9"/>
        <v>0</v>
      </c>
      <c r="Z45" s="94">
        <f t="shared" si="10"/>
        <v>0</v>
      </c>
      <c r="AA45" s="94">
        <f t="shared" si="11"/>
        <v>0</v>
      </c>
      <c r="AB45" s="94">
        <f t="shared" si="12"/>
        <v>0</v>
      </c>
      <c r="AC45" s="94">
        <f t="shared" si="13"/>
        <v>0</v>
      </c>
      <c r="AD45" s="94">
        <f t="shared" si="14"/>
        <v>0</v>
      </c>
      <c r="AE45" s="124">
        <f t="shared" si="15"/>
        <v>100</v>
      </c>
      <c r="AF45" s="95">
        <f t="shared" si="17"/>
        <v>35.889070146818923</v>
      </c>
    </row>
    <row r="46" spans="1:32" ht="15.75">
      <c r="A46" s="91">
        <v>42</v>
      </c>
      <c r="B46" s="115" t="s">
        <v>30</v>
      </c>
      <c r="C46" s="110">
        <f>'[1]36'!C46</f>
        <v>283</v>
      </c>
      <c r="D46" s="92">
        <f>'[1]36'!D46</f>
        <v>0</v>
      </c>
      <c r="E46" s="92">
        <f>'[1]36'!E46</f>
        <v>57</v>
      </c>
      <c r="F46" s="92">
        <f>'[1]36'!F46</f>
        <v>0</v>
      </c>
      <c r="G46" s="92">
        <f>'[1]36'!G46</f>
        <v>0</v>
      </c>
      <c r="H46" s="92">
        <f>'[1]36'!H46</f>
        <v>0</v>
      </c>
      <c r="I46" s="92">
        <f>'[1]36'!I46</f>
        <v>18</v>
      </c>
      <c r="J46" s="92">
        <f>'[1]36'!J46</f>
        <v>0</v>
      </c>
      <c r="K46" s="92">
        <f>'[1]36'!K46</f>
        <v>0</v>
      </c>
      <c r="L46" s="92">
        <f>'[1]36'!L46</f>
        <v>0</v>
      </c>
      <c r="M46" s="92">
        <f>'[1]36'!M46</f>
        <v>43</v>
      </c>
      <c r="N46" s="92">
        <f>'[1]36'!N46</f>
        <v>3</v>
      </c>
      <c r="O46" s="93">
        <f t="shared" si="16"/>
        <v>404</v>
      </c>
      <c r="P46" s="92">
        <f>[1]ORDEN!HU44</f>
        <v>515</v>
      </c>
      <c r="Q46" s="91">
        <v>42</v>
      </c>
      <c r="R46" s="115" t="s">
        <v>30</v>
      </c>
      <c r="S46" s="127">
        <f t="shared" si="3"/>
        <v>70.049504950495049</v>
      </c>
      <c r="T46" s="94">
        <f t="shared" si="4"/>
        <v>0</v>
      </c>
      <c r="U46" s="94">
        <f t="shared" si="5"/>
        <v>14.108910891089108</v>
      </c>
      <c r="V46" s="94">
        <f t="shared" si="6"/>
        <v>0</v>
      </c>
      <c r="W46" s="94">
        <f t="shared" si="7"/>
        <v>0</v>
      </c>
      <c r="X46" s="94">
        <f t="shared" si="8"/>
        <v>0</v>
      </c>
      <c r="Y46" s="94">
        <f t="shared" si="9"/>
        <v>4.455445544554455</v>
      </c>
      <c r="Z46" s="94">
        <f t="shared" si="10"/>
        <v>0</v>
      </c>
      <c r="AA46" s="94">
        <f t="shared" si="11"/>
        <v>0</v>
      </c>
      <c r="AB46" s="94">
        <f t="shared" si="12"/>
        <v>0</v>
      </c>
      <c r="AC46" s="94">
        <f t="shared" si="13"/>
        <v>10.643564356435643</v>
      </c>
      <c r="AD46" s="94">
        <f t="shared" si="14"/>
        <v>0.74257425742574257</v>
      </c>
      <c r="AE46" s="124">
        <f t="shared" si="15"/>
        <v>100</v>
      </c>
      <c r="AF46" s="95">
        <f t="shared" si="17"/>
        <v>78.446601941747574</v>
      </c>
    </row>
    <row r="47" spans="1:32" ht="15.75">
      <c r="A47" s="91">
        <v>43</v>
      </c>
      <c r="B47" s="115" t="s">
        <v>48</v>
      </c>
      <c r="C47" s="110">
        <f>'[1]36'!C47</f>
        <v>199</v>
      </c>
      <c r="D47" s="92">
        <f>'[1]36'!D47</f>
        <v>78</v>
      </c>
      <c r="E47" s="92">
        <f>'[1]36'!E47</f>
        <v>0</v>
      </c>
      <c r="F47" s="92">
        <f>'[1]36'!F47</f>
        <v>0</v>
      </c>
      <c r="G47" s="92">
        <f>'[1]36'!G47</f>
        <v>0</v>
      </c>
      <c r="H47" s="92">
        <f>'[1]36'!H47</f>
        <v>204</v>
      </c>
      <c r="I47" s="92">
        <f>'[1]36'!I47</f>
        <v>43</v>
      </c>
      <c r="J47" s="92">
        <f>'[1]36'!J47</f>
        <v>46</v>
      </c>
      <c r="K47" s="92">
        <f>'[1]36'!K47</f>
        <v>35</v>
      </c>
      <c r="L47" s="92">
        <f>'[1]36'!L47</f>
        <v>0</v>
      </c>
      <c r="M47" s="92">
        <f>'[1]36'!M47</f>
        <v>0</v>
      </c>
      <c r="N47" s="92">
        <f>'[1]36'!N47</f>
        <v>162</v>
      </c>
      <c r="O47" s="93">
        <f t="shared" si="16"/>
        <v>767</v>
      </c>
      <c r="P47" s="92">
        <f>[1]ORDEN!HU45</f>
        <v>954</v>
      </c>
      <c r="Q47" s="91">
        <v>43</v>
      </c>
      <c r="R47" s="115" t="s">
        <v>48</v>
      </c>
      <c r="S47" s="127">
        <f t="shared" si="3"/>
        <v>25.945241199478485</v>
      </c>
      <c r="T47" s="94">
        <f t="shared" si="4"/>
        <v>10.16949152542373</v>
      </c>
      <c r="U47" s="94">
        <f t="shared" si="5"/>
        <v>0</v>
      </c>
      <c r="V47" s="94">
        <f t="shared" si="6"/>
        <v>0</v>
      </c>
      <c r="W47" s="94">
        <f t="shared" si="7"/>
        <v>0</v>
      </c>
      <c r="X47" s="94">
        <f t="shared" si="8"/>
        <v>26.597131681877446</v>
      </c>
      <c r="Y47" s="94">
        <f t="shared" si="9"/>
        <v>5.6062581486310297</v>
      </c>
      <c r="Z47" s="94">
        <f t="shared" si="10"/>
        <v>5.9973924380704045</v>
      </c>
      <c r="AA47" s="94">
        <f t="shared" si="11"/>
        <v>4.5632333767926987</v>
      </c>
      <c r="AB47" s="94">
        <f t="shared" si="12"/>
        <v>0</v>
      </c>
      <c r="AC47" s="94">
        <f t="shared" si="13"/>
        <v>0</v>
      </c>
      <c r="AD47" s="94">
        <f t="shared" si="14"/>
        <v>21.121251629726206</v>
      </c>
      <c r="AE47" s="124">
        <f t="shared" si="15"/>
        <v>99.999999999999986</v>
      </c>
      <c r="AF47" s="95">
        <f t="shared" si="17"/>
        <v>80.39832285115304</v>
      </c>
    </row>
    <row r="48" spans="1:32" ht="15.75">
      <c r="A48" s="91">
        <v>44</v>
      </c>
      <c r="B48" s="115" t="s">
        <v>5</v>
      </c>
      <c r="C48" s="110">
        <f>'[1]36'!C48</f>
        <v>476</v>
      </c>
      <c r="D48" s="92">
        <f>'[1]36'!D48</f>
        <v>0</v>
      </c>
      <c r="E48" s="92">
        <f>'[1]36'!E48</f>
        <v>0</v>
      </c>
      <c r="F48" s="92">
        <f>'[1]36'!F48</f>
        <v>0</v>
      </c>
      <c r="G48" s="92">
        <f>'[1]36'!G48</f>
        <v>0</v>
      </c>
      <c r="H48" s="92">
        <f>'[1]36'!H48</f>
        <v>0</v>
      </c>
      <c r="I48" s="92">
        <f>'[1]36'!I48</f>
        <v>36</v>
      </c>
      <c r="J48" s="92">
        <f>'[1]36'!J48</f>
        <v>0</v>
      </c>
      <c r="K48" s="92">
        <f>'[1]36'!K48</f>
        <v>0</v>
      </c>
      <c r="L48" s="92">
        <f>'[1]36'!L48</f>
        <v>0</v>
      </c>
      <c r="M48" s="92">
        <f>'[1]36'!M48</f>
        <v>0</v>
      </c>
      <c r="N48" s="92">
        <f>'[1]36'!N48</f>
        <v>0</v>
      </c>
      <c r="O48" s="93">
        <f t="shared" si="16"/>
        <v>512</v>
      </c>
      <c r="P48" s="92">
        <f>[1]ORDEN!HU46</f>
        <v>735</v>
      </c>
      <c r="Q48" s="91">
        <v>44</v>
      </c>
      <c r="R48" s="115" t="s">
        <v>5</v>
      </c>
      <c r="S48" s="127">
        <f t="shared" si="3"/>
        <v>92.96875</v>
      </c>
      <c r="T48" s="94">
        <f t="shared" si="4"/>
        <v>0</v>
      </c>
      <c r="U48" s="94">
        <f t="shared" si="5"/>
        <v>0</v>
      </c>
      <c r="V48" s="94">
        <f t="shared" si="6"/>
        <v>0</v>
      </c>
      <c r="W48" s="94">
        <f t="shared" si="7"/>
        <v>0</v>
      </c>
      <c r="X48" s="94">
        <f t="shared" si="8"/>
        <v>0</v>
      </c>
      <c r="Y48" s="94">
        <f t="shared" si="9"/>
        <v>7.03125</v>
      </c>
      <c r="Z48" s="94">
        <f t="shared" si="10"/>
        <v>0</v>
      </c>
      <c r="AA48" s="94">
        <f t="shared" si="11"/>
        <v>0</v>
      </c>
      <c r="AB48" s="94">
        <f t="shared" si="12"/>
        <v>0</v>
      </c>
      <c r="AC48" s="94">
        <f t="shared" si="13"/>
        <v>0</v>
      </c>
      <c r="AD48" s="94">
        <f t="shared" si="14"/>
        <v>0</v>
      </c>
      <c r="AE48" s="124">
        <f t="shared" si="15"/>
        <v>100</v>
      </c>
      <c r="AF48" s="95">
        <f t="shared" si="17"/>
        <v>69.659863945578223</v>
      </c>
    </row>
    <row r="49" spans="1:32" ht="15.75">
      <c r="A49" s="91">
        <v>45</v>
      </c>
      <c r="B49" s="115" t="s">
        <v>49</v>
      </c>
      <c r="C49" s="110">
        <f>'[1]36'!C49</f>
        <v>556</v>
      </c>
      <c r="D49" s="92">
        <f>'[1]36'!D49</f>
        <v>0</v>
      </c>
      <c r="E49" s="92">
        <f>'[1]36'!E49</f>
        <v>0</v>
      </c>
      <c r="F49" s="92">
        <f>'[1]36'!F49</f>
        <v>0</v>
      </c>
      <c r="G49" s="92">
        <f>'[1]36'!G49</f>
        <v>0</v>
      </c>
      <c r="H49" s="92">
        <f>'[1]36'!H49</f>
        <v>0</v>
      </c>
      <c r="I49" s="92">
        <f>'[1]36'!I49</f>
        <v>0</v>
      </c>
      <c r="J49" s="92">
        <f>'[1]36'!J49</f>
        <v>0</v>
      </c>
      <c r="K49" s="92">
        <f>'[1]36'!K49</f>
        <v>0</v>
      </c>
      <c r="L49" s="92">
        <f>'[1]36'!L49</f>
        <v>0</v>
      </c>
      <c r="M49" s="92">
        <f>'[1]36'!M49</f>
        <v>0</v>
      </c>
      <c r="N49" s="92">
        <f>'[1]36'!N49</f>
        <v>0</v>
      </c>
      <c r="O49" s="93">
        <f t="shared" si="16"/>
        <v>556</v>
      </c>
      <c r="P49" s="92">
        <f>[1]ORDEN!HU47</f>
        <v>1292</v>
      </c>
      <c r="Q49" s="91">
        <v>45</v>
      </c>
      <c r="R49" s="115" t="s">
        <v>49</v>
      </c>
      <c r="S49" s="127">
        <f t="shared" si="3"/>
        <v>100</v>
      </c>
      <c r="T49" s="94">
        <f t="shared" si="4"/>
        <v>0</v>
      </c>
      <c r="U49" s="94">
        <f t="shared" si="5"/>
        <v>0</v>
      </c>
      <c r="V49" s="94">
        <f t="shared" si="6"/>
        <v>0</v>
      </c>
      <c r="W49" s="94">
        <f t="shared" si="7"/>
        <v>0</v>
      </c>
      <c r="X49" s="94">
        <f t="shared" si="8"/>
        <v>0</v>
      </c>
      <c r="Y49" s="94">
        <f t="shared" si="9"/>
        <v>0</v>
      </c>
      <c r="Z49" s="94">
        <f t="shared" si="10"/>
        <v>0</v>
      </c>
      <c r="AA49" s="94">
        <f t="shared" si="11"/>
        <v>0</v>
      </c>
      <c r="AB49" s="94">
        <f t="shared" si="12"/>
        <v>0</v>
      </c>
      <c r="AC49" s="94">
        <f t="shared" si="13"/>
        <v>0</v>
      </c>
      <c r="AD49" s="94">
        <f t="shared" si="14"/>
        <v>0</v>
      </c>
      <c r="AE49" s="124">
        <f t="shared" si="15"/>
        <v>100</v>
      </c>
      <c r="AF49" s="95">
        <f t="shared" si="17"/>
        <v>43.034055727554176</v>
      </c>
    </row>
    <row r="50" spans="1:32" ht="15.75">
      <c r="A50" s="91">
        <v>46</v>
      </c>
      <c r="B50" s="115" t="s">
        <v>23</v>
      </c>
      <c r="C50" s="110">
        <f>'[1]36'!C50</f>
        <v>348</v>
      </c>
      <c r="D50" s="92">
        <f>'[1]36'!D50</f>
        <v>100</v>
      </c>
      <c r="E50" s="92">
        <f>'[1]36'!E50</f>
        <v>0</v>
      </c>
      <c r="F50" s="92">
        <f>'[1]36'!F50</f>
        <v>0</v>
      </c>
      <c r="G50" s="92">
        <f>'[1]36'!G50</f>
        <v>0</v>
      </c>
      <c r="H50" s="92">
        <f>'[1]36'!H50</f>
        <v>60</v>
      </c>
      <c r="I50" s="92">
        <f>'[1]36'!I50</f>
        <v>280</v>
      </c>
      <c r="J50" s="92">
        <f>'[1]36'!J50</f>
        <v>363</v>
      </c>
      <c r="K50" s="92">
        <f>'[1]36'!K50</f>
        <v>0</v>
      </c>
      <c r="L50" s="92">
        <f>'[1]36'!L50</f>
        <v>0</v>
      </c>
      <c r="M50" s="92">
        <f>'[1]36'!M50</f>
        <v>463</v>
      </c>
      <c r="N50" s="92">
        <f>'[1]36'!N50</f>
        <v>120</v>
      </c>
      <c r="O50" s="93">
        <f t="shared" si="16"/>
        <v>1734</v>
      </c>
      <c r="P50" s="92">
        <f>[1]ORDEN!HU48</f>
        <v>1473</v>
      </c>
      <c r="Q50" s="91">
        <v>46</v>
      </c>
      <c r="R50" s="115" t="s">
        <v>23</v>
      </c>
      <c r="S50" s="127">
        <f t="shared" si="3"/>
        <v>20.069204152249135</v>
      </c>
      <c r="T50" s="94">
        <f t="shared" si="4"/>
        <v>5.7670126874279122</v>
      </c>
      <c r="U50" s="94">
        <f t="shared" si="5"/>
        <v>0</v>
      </c>
      <c r="V50" s="94">
        <f t="shared" si="6"/>
        <v>0</v>
      </c>
      <c r="W50" s="94">
        <f t="shared" si="7"/>
        <v>0</v>
      </c>
      <c r="X50" s="94">
        <f t="shared" si="8"/>
        <v>3.4602076124567476</v>
      </c>
      <c r="Y50" s="94">
        <f t="shared" si="9"/>
        <v>16.147635524798154</v>
      </c>
      <c r="Z50" s="94">
        <f t="shared" si="10"/>
        <v>20.934256055363321</v>
      </c>
      <c r="AA50" s="94">
        <f t="shared" si="11"/>
        <v>0</v>
      </c>
      <c r="AB50" s="94">
        <f t="shared" si="12"/>
        <v>0</v>
      </c>
      <c r="AC50" s="94">
        <f t="shared" si="13"/>
        <v>26.701268742791235</v>
      </c>
      <c r="AD50" s="94">
        <f t="shared" si="14"/>
        <v>6.9204152249134951</v>
      </c>
      <c r="AE50" s="124">
        <f t="shared" si="15"/>
        <v>100.00000000000001</v>
      </c>
      <c r="AF50" s="95">
        <f t="shared" si="17"/>
        <v>117.71894093686355</v>
      </c>
    </row>
    <row r="51" spans="1:32" ht="15.75">
      <c r="A51" s="91">
        <v>47</v>
      </c>
      <c r="B51" s="115" t="s">
        <v>50</v>
      </c>
      <c r="C51" s="110">
        <f>'[1]36'!C51</f>
        <v>298</v>
      </c>
      <c r="D51" s="92">
        <f>'[1]36'!D51</f>
        <v>0</v>
      </c>
      <c r="E51" s="92">
        <f>'[1]36'!E51</f>
        <v>0</v>
      </c>
      <c r="F51" s="92">
        <f>'[1]36'!F51</f>
        <v>27</v>
      </c>
      <c r="G51" s="92">
        <f>'[1]36'!G51</f>
        <v>0</v>
      </c>
      <c r="H51" s="92">
        <f>'[1]36'!H51</f>
        <v>0</v>
      </c>
      <c r="I51" s="92">
        <f>'[1]36'!I51</f>
        <v>0</v>
      </c>
      <c r="J51" s="92">
        <f>'[1]36'!J51</f>
        <v>732</v>
      </c>
      <c r="K51" s="92">
        <f>'[1]36'!K51</f>
        <v>0</v>
      </c>
      <c r="L51" s="92">
        <f>'[1]36'!L51</f>
        <v>0</v>
      </c>
      <c r="M51" s="92">
        <f>'[1]36'!M51</f>
        <v>0</v>
      </c>
      <c r="N51" s="92">
        <f>'[1]36'!N51</f>
        <v>0</v>
      </c>
      <c r="O51" s="93">
        <f t="shared" si="16"/>
        <v>1057</v>
      </c>
      <c r="P51" s="92">
        <f>[1]ORDEN!HU49</f>
        <v>732</v>
      </c>
      <c r="Q51" s="91">
        <v>47</v>
      </c>
      <c r="R51" s="115" t="s">
        <v>50</v>
      </c>
      <c r="S51" s="127">
        <f t="shared" si="3"/>
        <v>28.192999053926204</v>
      </c>
      <c r="T51" s="94">
        <f t="shared" si="4"/>
        <v>0</v>
      </c>
      <c r="U51" s="94">
        <f t="shared" si="5"/>
        <v>0</v>
      </c>
      <c r="V51" s="94">
        <f t="shared" si="6"/>
        <v>2.5543992431409648</v>
      </c>
      <c r="W51" s="94">
        <f t="shared" si="7"/>
        <v>0</v>
      </c>
      <c r="X51" s="94">
        <f t="shared" si="8"/>
        <v>0</v>
      </c>
      <c r="Y51" s="94">
        <f t="shared" si="9"/>
        <v>0</v>
      </c>
      <c r="Z51" s="94">
        <f t="shared" si="10"/>
        <v>69.252601702932822</v>
      </c>
      <c r="AA51" s="94">
        <f t="shared" si="11"/>
        <v>0</v>
      </c>
      <c r="AB51" s="94">
        <f t="shared" si="12"/>
        <v>0</v>
      </c>
      <c r="AC51" s="94">
        <f t="shared" si="13"/>
        <v>0</v>
      </c>
      <c r="AD51" s="94">
        <f t="shared" si="14"/>
        <v>0</v>
      </c>
      <c r="AE51" s="124">
        <f t="shared" si="15"/>
        <v>99.999999999999986</v>
      </c>
      <c r="AF51" s="95">
        <f t="shared" si="17"/>
        <v>144.39890710382514</v>
      </c>
    </row>
    <row r="52" spans="1:32" ht="15.75">
      <c r="A52" s="91">
        <v>48</v>
      </c>
      <c r="B52" s="116" t="s">
        <v>0</v>
      </c>
      <c r="C52" s="110">
        <f>'[1]36'!C52</f>
        <v>351</v>
      </c>
      <c r="D52" s="92">
        <f>'[1]36'!D52</f>
        <v>0</v>
      </c>
      <c r="E52" s="92">
        <f>'[1]36'!E52</f>
        <v>0</v>
      </c>
      <c r="F52" s="92">
        <f>'[1]36'!F52</f>
        <v>0</v>
      </c>
      <c r="G52" s="92">
        <f>'[1]36'!G52</f>
        <v>0</v>
      </c>
      <c r="H52" s="92">
        <f>'[1]36'!H52</f>
        <v>63</v>
      </c>
      <c r="I52" s="92">
        <f>'[1]36'!I52</f>
        <v>0</v>
      </c>
      <c r="J52" s="92">
        <f>'[1]36'!J52</f>
        <v>22</v>
      </c>
      <c r="K52" s="92">
        <f>'[1]36'!K52</f>
        <v>497</v>
      </c>
      <c r="L52" s="92">
        <f>'[1]36'!L52</f>
        <v>0</v>
      </c>
      <c r="M52" s="92">
        <f>'[1]36'!M52</f>
        <v>196</v>
      </c>
      <c r="N52" s="92">
        <f>'[1]36'!N52</f>
        <v>6</v>
      </c>
      <c r="O52" s="93">
        <f t="shared" si="16"/>
        <v>1135</v>
      </c>
      <c r="P52" s="92">
        <f>[1]ORDEN!HU50</f>
        <v>854</v>
      </c>
      <c r="Q52" s="91">
        <v>48</v>
      </c>
      <c r="R52" s="116" t="s">
        <v>0</v>
      </c>
      <c r="S52" s="127">
        <f t="shared" si="3"/>
        <v>30.92511013215859</v>
      </c>
      <c r="T52" s="94">
        <f t="shared" si="4"/>
        <v>0</v>
      </c>
      <c r="U52" s="94">
        <f t="shared" si="5"/>
        <v>0</v>
      </c>
      <c r="V52" s="94">
        <f t="shared" si="6"/>
        <v>0</v>
      </c>
      <c r="W52" s="94">
        <f t="shared" si="7"/>
        <v>0</v>
      </c>
      <c r="X52" s="94">
        <f t="shared" si="8"/>
        <v>5.5506607929515415</v>
      </c>
      <c r="Y52" s="94">
        <f t="shared" si="9"/>
        <v>0</v>
      </c>
      <c r="Z52" s="94">
        <f t="shared" si="10"/>
        <v>1.9383259911894273</v>
      </c>
      <c r="AA52" s="94">
        <f t="shared" si="11"/>
        <v>43.788546255506603</v>
      </c>
      <c r="AB52" s="94">
        <f t="shared" si="12"/>
        <v>0</v>
      </c>
      <c r="AC52" s="94">
        <f t="shared" si="13"/>
        <v>17.268722466960352</v>
      </c>
      <c r="AD52" s="94">
        <f t="shared" si="14"/>
        <v>0.52863436123348018</v>
      </c>
      <c r="AE52" s="124">
        <f t="shared" si="15"/>
        <v>100</v>
      </c>
      <c r="AF52" s="95">
        <f t="shared" si="17"/>
        <v>132.903981264637</v>
      </c>
    </row>
    <row r="53" spans="1:32" ht="15.75">
      <c r="A53" s="91">
        <v>49</v>
      </c>
      <c r="B53" s="116" t="s">
        <v>51</v>
      </c>
      <c r="C53" s="110">
        <f>'[1]36'!C53</f>
        <v>521</v>
      </c>
      <c r="D53" s="92">
        <f>'[1]36'!D53</f>
        <v>10</v>
      </c>
      <c r="E53" s="92">
        <f>'[1]36'!E53</f>
        <v>0</v>
      </c>
      <c r="F53" s="92">
        <f>'[1]36'!F53</f>
        <v>0</v>
      </c>
      <c r="G53" s="92">
        <f>'[1]36'!G53</f>
        <v>0</v>
      </c>
      <c r="H53" s="92">
        <f>'[1]36'!H53</f>
        <v>0</v>
      </c>
      <c r="I53" s="92">
        <f>'[1]36'!I53</f>
        <v>119</v>
      </c>
      <c r="J53" s="92">
        <f>'[1]36'!J53</f>
        <v>0</v>
      </c>
      <c r="K53" s="92">
        <f>'[1]36'!K53</f>
        <v>3</v>
      </c>
      <c r="L53" s="92">
        <f>'[1]36'!L53</f>
        <v>0</v>
      </c>
      <c r="M53" s="92">
        <f>'[1]36'!M53</f>
        <v>2</v>
      </c>
      <c r="N53" s="92">
        <f>'[1]36'!N53</f>
        <v>5</v>
      </c>
      <c r="O53" s="93">
        <f t="shared" si="16"/>
        <v>660</v>
      </c>
      <c r="P53" s="92">
        <f>[1]ORDEN!HU51</f>
        <v>613</v>
      </c>
      <c r="Q53" s="91">
        <v>49</v>
      </c>
      <c r="R53" s="116" t="s">
        <v>51</v>
      </c>
      <c r="S53" s="127">
        <f t="shared" si="3"/>
        <v>78.939393939393938</v>
      </c>
      <c r="T53" s="94">
        <f t="shared" si="4"/>
        <v>1.5151515151515151</v>
      </c>
      <c r="U53" s="94">
        <f t="shared" si="5"/>
        <v>0</v>
      </c>
      <c r="V53" s="94">
        <f t="shared" si="6"/>
        <v>0</v>
      </c>
      <c r="W53" s="94">
        <f t="shared" si="7"/>
        <v>0</v>
      </c>
      <c r="X53" s="94">
        <f t="shared" si="8"/>
        <v>0</v>
      </c>
      <c r="Y53" s="94">
        <f t="shared" si="9"/>
        <v>18.030303030303031</v>
      </c>
      <c r="Z53" s="94">
        <f t="shared" si="10"/>
        <v>0</v>
      </c>
      <c r="AA53" s="94">
        <f t="shared" si="11"/>
        <v>0.45454545454545453</v>
      </c>
      <c r="AB53" s="94">
        <f t="shared" si="12"/>
        <v>0</v>
      </c>
      <c r="AC53" s="94">
        <f t="shared" si="13"/>
        <v>0.30303030303030304</v>
      </c>
      <c r="AD53" s="94">
        <f t="shared" si="14"/>
        <v>0.75757575757575757</v>
      </c>
      <c r="AE53" s="124">
        <f t="shared" si="15"/>
        <v>99.999999999999986</v>
      </c>
      <c r="AF53" s="95">
        <f t="shared" si="17"/>
        <v>107.66721044045677</v>
      </c>
    </row>
    <row r="54" spans="1:32" ht="15.75">
      <c r="A54" s="91">
        <v>50</v>
      </c>
      <c r="B54" s="115" t="s">
        <v>59</v>
      </c>
      <c r="C54" s="110">
        <f>'[1]36'!C54</f>
        <v>199</v>
      </c>
      <c r="D54" s="92">
        <f>'[1]36'!D54</f>
        <v>0</v>
      </c>
      <c r="E54" s="92">
        <f>'[1]36'!E54</f>
        <v>0</v>
      </c>
      <c r="F54" s="92">
        <f>'[1]36'!F54</f>
        <v>74</v>
      </c>
      <c r="G54" s="92">
        <f>'[1]36'!G54</f>
        <v>4</v>
      </c>
      <c r="H54" s="92">
        <f>'[1]36'!H54</f>
        <v>120</v>
      </c>
      <c r="I54" s="92">
        <f>'[1]36'!I54</f>
        <v>0</v>
      </c>
      <c r="J54" s="92">
        <f>'[1]36'!J54</f>
        <v>0</v>
      </c>
      <c r="K54" s="92">
        <f>'[1]36'!K54</f>
        <v>0</v>
      </c>
      <c r="L54" s="92">
        <f>'[1]36'!L54</f>
        <v>0</v>
      </c>
      <c r="M54" s="92">
        <f>'[1]36'!M54</f>
        <v>20</v>
      </c>
      <c r="N54" s="92">
        <f>'[1]36'!N54</f>
        <v>4</v>
      </c>
      <c r="O54" s="93">
        <f t="shared" si="16"/>
        <v>421</v>
      </c>
      <c r="P54" s="92">
        <f>[1]ORDEN!HU52</f>
        <v>1003</v>
      </c>
      <c r="Q54" s="91">
        <v>50</v>
      </c>
      <c r="R54" s="115" t="s">
        <v>59</v>
      </c>
      <c r="S54" s="127">
        <f t="shared" si="3"/>
        <v>47.268408551068887</v>
      </c>
      <c r="T54" s="94">
        <f t="shared" si="4"/>
        <v>0</v>
      </c>
      <c r="U54" s="94">
        <f t="shared" si="5"/>
        <v>0</v>
      </c>
      <c r="V54" s="94">
        <f t="shared" si="6"/>
        <v>17.577197149643705</v>
      </c>
      <c r="W54" s="94">
        <f t="shared" si="7"/>
        <v>0.95011876484560576</v>
      </c>
      <c r="X54" s="94">
        <f t="shared" si="8"/>
        <v>28.50356294536817</v>
      </c>
      <c r="Y54" s="94">
        <f t="shared" si="9"/>
        <v>0</v>
      </c>
      <c r="Z54" s="94">
        <f t="shared" si="10"/>
        <v>0</v>
      </c>
      <c r="AA54" s="94">
        <f t="shared" si="11"/>
        <v>0</v>
      </c>
      <c r="AB54" s="94">
        <f t="shared" si="12"/>
        <v>0</v>
      </c>
      <c r="AC54" s="94">
        <f t="shared" si="13"/>
        <v>4.7505938242280283</v>
      </c>
      <c r="AD54" s="94">
        <f t="shared" si="14"/>
        <v>0.95011876484560576</v>
      </c>
      <c r="AE54" s="124">
        <f t="shared" si="15"/>
        <v>100.00000000000003</v>
      </c>
      <c r="AF54" s="95">
        <f t="shared" si="17"/>
        <v>41.974077766699899</v>
      </c>
    </row>
    <row r="55" spans="1:32" ht="15.75">
      <c r="A55" s="91">
        <v>51</v>
      </c>
      <c r="B55" s="115" t="s">
        <v>52</v>
      </c>
      <c r="C55" s="110">
        <f>'[1]36'!C55</f>
        <v>99</v>
      </c>
      <c r="D55" s="92">
        <f>'[1]36'!D55</f>
        <v>0</v>
      </c>
      <c r="E55" s="92">
        <f>'[1]36'!E55</f>
        <v>0</v>
      </c>
      <c r="F55" s="92">
        <f>'[1]36'!F55</f>
        <v>48</v>
      </c>
      <c r="G55" s="92">
        <f>'[1]36'!G55</f>
        <v>5</v>
      </c>
      <c r="H55" s="92">
        <f>'[1]36'!H55</f>
        <v>0</v>
      </c>
      <c r="I55" s="92">
        <f>'[1]36'!I55</f>
        <v>0</v>
      </c>
      <c r="J55" s="92">
        <f>'[1]36'!J55</f>
        <v>0</v>
      </c>
      <c r="K55" s="92">
        <f>'[1]36'!K55</f>
        <v>0</v>
      </c>
      <c r="L55" s="92">
        <f>'[1]36'!L55</f>
        <v>0</v>
      </c>
      <c r="M55" s="92">
        <f>'[1]36'!M55</f>
        <v>0</v>
      </c>
      <c r="N55" s="92">
        <f>'[1]36'!N55</f>
        <v>24</v>
      </c>
      <c r="O55" s="93">
        <f t="shared" si="16"/>
        <v>176</v>
      </c>
      <c r="P55" s="92">
        <f>[1]ORDEN!HU53</f>
        <v>624</v>
      </c>
      <c r="Q55" s="91">
        <v>51</v>
      </c>
      <c r="R55" s="115" t="s">
        <v>52</v>
      </c>
      <c r="S55" s="127">
        <f t="shared" si="3"/>
        <v>56.25</v>
      </c>
      <c r="T55" s="94">
        <f t="shared" si="4"/>
        <v>0</v>
      </c>
      <c r="U55" s="94">
        <f t="shared" si="5"/>
        <v>0</v>
      </c>
      <c r="V55" s="94">
        <f t="shared" si="6"/>
        <v>27.27272727272727</v>
      </c>
      <c r="W55" s="94">
        <f t="shared" si="7"/>
        <v>2.8409090909090908</v>
      </c>
      <c r="X55" s="94">
        <f t="shared" si="8"/>
        <v>0</v>
      </c>
      <c r="Y55" s="94">
        <f t="shared" si="9"/>
        <v>0</v>
      </c>
      <c r="Z55" s="94">
        <f t="shared" si="10"/>
        <v>0</v>
      </c>
      <c r="AA55" s="94">
        <f t="shared" si="11"/>
        <v>0</v>
      </c>
      <c r="AB55" s="94">
        <f t="shared" si="12"/>
        <v>0</v>
      </c>
      <c r="AC55" s="94">
        <f t="shared" si="13"/>
        <v>0</v>
      </c>
      <c r="AD55" s="94">
        <f t="shared" si="14"/>
        <v>13.636363636363635</v>
      </c>
      <c r="AE55" s="124">
        <f t="shared" si="15"/>
        <v>100</v>
      </c>
      <c r="AF55" s="95">
        <f t="shared" si="17"/>
        <v>28.205128205128204</v>
      </c>
    </row>
    <row r="56" spans="1:32" s="81" customFormat="1" ht="31.5">
      <c r="A56" s="96">
        <v>52</v>
      </c>
      <c r="B56" s="118" t="s">
        <v>7</v>
      </c>
      <c r="C56" s="111">
        <f>'[1]36'!C56</f>
        <v>219</v>
      </c>
      <c r="D56" s="108">
        <f>'[1]36'!D56</f>
        <v>0</v>
      </c>
      <c r="E56" s="108">
        <f>'[1]36'!E56</f>
        <v>0</v>
      </c>
      <c r="F56" s="108">
        <f>'[1]36'!F56</f>
        <v>0</v>
      </c>
      <c r="G56" s="108">
        <f>'[1]36'!G56</f>
        <v>0</v>
      </c>
      <c r="H56" s="108">
        <f>'[1]36'!H56</f>
        <v>22</v>
      </c>
      <c r="I56" s="108">
        <f>'[1]36'!I56</f>
        <v>0</v>
      </c>
      <c r="J56" s="108">
        <f>'[1]36'!J56</f>
        <v>0</v>
      </c>
      <c r="K56" s="108">
        <f>'[1]36'!K56</f>
        <v>0</v>
      </c>
      <c r="L56" s="108">
        <f>'[1]36'!L56</f>
        <v>0</v>
      </c>
      <c r="M56" s="108">
        <f>'[1]36'!M56</f>
        <v>26</v>
      </c>
      <c r="N56" s="108">
        <f>'[1]36'!N56</f>
        <v>0</v>
      </c>
      <c r="O56" s="75">
        <f t="shared" si="16"/>
        <v>267</v>
      </c>
      <c r="P56" s="108">
        <f>[1]ORDEN!HU54</f>
        <v>414</v>
      </c>
      <c r="Q56" s="96">
        <v>52</v>
      </c>
      <c r="R56" s="118" t="s">
        <v>7</v>
      </c>
      <c r="S56" s="137">
        <f t="shared" si="3"/>
        <v>82.022471910112358</v>
      </c>
      <c r="T56" s="97">
        <f t="shared" si="4"/>
        <v>0</v>
      </c>
      <c r="U56" s="97">
        <f t="shared" si="5"/>
        <v>0</v>
      </c>
      <c r="V56" s="97">
        <f t="shared" si="6"/>
        <v>0</v>
      </c>
      <c r="W56" s="97">
        <f t="shared" si="7"/>
        <v>0</v>
      </c>
      <c r="X56" s="97">
        <f t="shared" si="8"/>
        <v>8.239700374531834</v>
      </c>
      <c r="Y56" s="97">
        <f t="shared" si="9"/>
        <v>0</v>
      </c>
      <c r="Z56" s="97">
        <f t="shared" si="10"/>
        <v>0</v>
      </c>
      <c r="AA56" s="97">
        <f t="shared" si="11"/>
        <v>0</v>
      </c>
      <c r="AB56" s="97">
        <f t="shared" si="12"/>
        <v>0</v>
      </c>
      <c r="AC56" s="97">
        <f t="shared" si="13"/>
        <v>9.7378277153558059</v>
      </c>
      <c r="AD56" s="97">
        <f t="shared" si="14"/>
        <v>0</v>
      </c>
      <c r="AE56" s="125">
        <f t="shared" si="15"/>
        <v>100</v>
      </c>
      <c r="AF56" s="98">
        <f t="shared" si="17"/>
        <v>64.492753623188406</v>
      </c>
    </row>
    <row r="57" spans="1:32" ht="15.75">
      <c r="A57" s="91">
        <v>53</v>
      </c>
      <c r="B57" s="116" t="s">
        <v>53</v>
      </c>
      <c r="C57" s="110">
        <f>'[1]36'!C57</f>
        <v>793</v>
      </c>
      <c r="D57" s="92">
        <f>'[1]36'!D57</f>
        <v>94</v>
      </c>
      <c r="E57" s="92">
        <f>'[1]36'!E57</f>
        <v>0</v>
      </c>
      <c r="F57" s="92">
        <f>'[1]36'!F57</f>
        <v>0</v>
      </c>
      <c r="G57" s="92">
        <f>'[1]36'!G57</f>
        <v>0</v>
      </c>
      <c r="H57" s="92">
        <f>'[1]36'!H57</f>
        <v>56</v>
      </c>
      <c r="I57" s="92">
        <f>'[1]36'!I57</f>
        <v>0</v>
      </c>
      <c r="J57" s="92">
        <f>'[1]36'!J57</f>
        <v>0</v>
      </c>
      <c r="K57" s="92">
        <f>'[1]36'!K57</f>
        <v>0</v>
      </c>
      <c r="L57" s="92">
        <f>'[1]36'!L57</f>
        <v>0</v>
      </c>
      <c r="M57" s="92">
        <f>'[1]36'!M57</f>
        <v>394</v>
      </c>
      <c r="N57" s="92">
        <f>'[1]36'!N57</f>
        <v>147</v>
      </c>
      <c r="O57" s="93">
        <f t="shared" si="16"/>
        <v>1484</v>
      </c>
      <c r="P57" s="92">
        <f>[1]ORDEN!HU55</f>
        <v>743</v>
      </c>
      <c r="Q57" s="91">
        <v>53</v>
      </c>
      <c r="R57" s="116" t="s">
        <v>53</v>
      </c>
      <c r="S57" s="127">
        <f t="shared" si="3"/>
        <v>53.436657681940702</v>
      </c>
      <c r="T57" s="94">
        <f t="shared" si="4"/>
        <v>6.3342318059299183</v>
      </c>
      <c r="U57" s="94">
        <f t="shared" si="5"/>
        <v>0</v>
      </c>
      <c r="V57" s="94">
        <f t="shared" si="6"/>
        <v>0</v>
      </c>
      <c r="W57" s="94">
        <f t="shared" si="7"/>
        <v>0</v>
      </c>
      <c r="X57" s="94">
        <f t="shared" si="8"/>
        <v>3.7735849056603774</v>
      </c>
      <c r="Y57" s="94">
        <f t="shared" si="9"/>
        <v>0</v>
      </c>
      <c r="Z57" s="94">
        <f t="shared" si="10"/>
        <v>0</v>
      </c>
      <c r="AA57" s="94">
        <f t="shared" si="11"/>
        <v>0</v>
      </c>
      <c r="AB57" s="94">
        <f t="shared" si="12"/>
        <v>0</v>
      </c>
      <c r="AC57" s="94">
        <f t="shared" si="13"/>
        <v>26.549865229110516</v>
      </c>
      <c r="AD57" s="94">
        <f t="shared" si="14"/>
        <v>9.9056603773584904</v>
      </c>
      <c r="AE57" s="124">
        <f t="shared" si="15"/>
        <v>100</v>
      </c>
      <c r="AF57" s="95">
        <f t="shared" si="17"/>
        <v>199.73082099596232</v>
      </c>
    </row>
    <row r="58" spans="1:32" ht="15.75">
      <c r="A58" s="91">
        <v>54</v>
      </c>
      <c r="B58" s="115" t="s">
        <v>66</v>
      </c>
      <c r="C58" s="110">
        <f>'[1]36'!C58</f>
        <v>230</v>
      </c>
      <c r="D58" s="92">
        <f>'[1]36'!D58</f>
        <v>100</v>
      </c>
      <c r="E58" s="92">
        <f>'[1]36'!E58</f>
        <v>0</v>
      </c>
      <c r="F58" s="92">
        <f>'[1]36'!F58</f>
        <v>0</v>
      </c>
      <c r="G58" s="92">
        <f>'[1]36'!G58</f>
        <v>0</v>
      </c>
      <c r="H58" s="92">
        <f>'[1]36'!H58</f>
        <v>545</v>
      </c>
      <c r="I58" s="92">
        <f>'[1]36'!I58</f>
        <v>49</v>
      </c>
      <c r="J58" s="92">
        <f>'[1]36'!J58</f>
        <v>0</v>
      </c>
      <c r="K58" s="92">
        <f>'[1]36'!K58</f>
        <v>0</v>
      </c>
      <c r="L58" s="92">
        <f>'[1]36'!L58</f>
        <v>0</v>
      </c>
      <c r="M58" s="92">
        <f>'[1]36'!M58</f>
        <v>0</v>
      </c>
      <c r="N58" s="92">
        <f>'[1]36'!N58</f>
        <v>0</v>
      </c>
      <c r="O58" s="93">
        <f t="shared" si="16"/>
        <v>924</v>
      </c>
      <c r="P58" s="92">
        <f>[1]ORDEN!HU56</f>
        <v>619</v>
      </c>
      <c r="Q58" s="91">
        <v>54</v>
      </c>
      <c r="R58" s="115" t="s">
        <v>66</v>
      </c>
      <c r="S58" s="127">
        <f t="shared" si="3"/>
        <v>24.891774891774894</v>
      </c>
      <c r="T58" s="94">
        <f t="shared" si="4"/>
        <v>10.822510822510822</v>
      </c>
      <c r="U58" s="94">
        <f t="shared" si="5"/>
        <v>0</v>
      </c>
      <c r="V58" s="94">
        <f t="shared" si="6"/>
        <v>0</v>
      </c>
      <c r="W58" s="94">
        <f t="shared" si="7"/>
        <v>0</v>
      </c>
      <c r="X58" s="94">
        <f t="shared" si="8"/>
        <v>58.98268398268398</v>
      </c>
      <c r="Y58" s="94">
        <f t="shared" si="9"/>
        <v>5.3030303030303028</v>
      </c>
      <c r="Z58" s="94">
        <f t="shared" si="10"/>
        <v>0</v>
      </c>
      <c r="AA58" s="94">
        <f t="shared" si="11"/>
        <v>0</v>
      </c>
      <c r="AB58" s="94">
        <f t="shared" si="12"/>
        <v>0</v>
      </c>
      <c r="AC58" s="94">
        <f t="shared" si="13"/>
        <v>0</v>
      </c>
      <c r="AD58" s="94">
        <f t="shared" si="14"/>
        <v>0</v>
      </c>
      <c r="AE58" s="124">
        <f t="shared" si="15"/>
        <v>99.999999999999986</v>
      </c>
      <c r="AF58" s="95">
        <f t="shared" si="17"/>
        <v>149.27302100161549</v>
      </c>
    </row>
    <row r="59" spans="1:32" ht="15.75">
      <c r="A59" s="91" t="s">
        <v>19</v>
      </c>
      <c r="B59" s="115" t="s">
        <v>16</v>
      </c>
      <c r="C59" s="110">
        <f>'[1]36'!C59</f>
        <v>212</v>
      </c>
      <c r="D59" s="92">
        <f>'[1]36'!D59</f>
        <v>50</v>
      </c>
      <c r="E59" s="92">
        <f>'[1]36'!E59</f>
        <v>0</v>
      </c>
      <c r="F59" s="92">
        <f>'[1]36'!F59</f>
        <v>0</v>
      </c>
      <c r="G59" s="92">
        <f>'[1]36'!G59</f>
        <v>0</v>
      </c>
      <c r="H59" s="92">
        <f>'[1]36'!H59</f>
        <v>172</v>
      </c>
      <c r="I59" s="92">
        <f>'[1]36'!I59</f>
        <v>0</v>
      </c>
      <c r="J59" s="92">
        <f>'[1]36'!J59</f>
        <v>0</v>
      </c>
      <c r="K59" s="92">
        <f>'[1]36'!K59</f>
        <v>0</v>
      </c>
      <c r="L59" s="92">
        <f>'[1]36'!L59</f>
        <v>0</v>
      </c>
      <c r="M59" s="92">
        <f>'[1]36'!M59</f>
        <v>50</v>
      </c>
      <c r="N59" s="92">
        <f>'[1]36'!N59</f>
        <v>0</v>
      </c>
      <c r="O59" s="93">
        <f t="shared" si="16"/>
        <v>484</v>
      </c>
      <c r="P59" s="92">
        <f>[1]ORDEN!HU57</f>
        <v>1131</v>
      </c>
      <c r="Q59" s="91" t="s">
        <v>19</v>
      </c>
      <c r="R59" s="115" t="s">
        <v>16</v>
      </c>
      <c r="S59" s="127">
        <f t="shared" si="3"/>
        <v>43.801652892561982</v>
      </c>
      <c r="T59" s="94">
        <f t="shared" si="4"/>
        <v>10.330578512396695</v>
      </c>
      <c r="U59" s="94">
        <f t="shared" si="5"/>
        <v>0</v>
      </c>
      <c r="V59" s="94">
        <f t="shared" si="6"/>
        <v>0</v>
      </c>
      <c r="W59" s="94">
        <f t="shared" si="7"/>
        <v>0</v>
      </c>
      <c r="X59" s="94">
        <f t="shared" si="8"/>
        <v>35.537190082644628</v>
      </c>
      <c r="Y59" s="94">
        <f t="shared" si="9"/>
        <v>0</v>
      </c>
      <c r="Z59" s="94">
        <f t="shared" si="10"/>
        <v>0</v>
      </c>
      <c r="AA59" s="94">
        <f t="shared" si="11"/>
        <v>0</v>
      </c>
      <c r="AB59" s="94">
        <f t="shared" si="12"/>
        <v>0</v>
      </c>
      <c r="AC59" s="94">
        <f t="shared" si="13"/>
        <v>10.330578512396695</v>
      </c>
      <c r="AD59" s="94">
        <f t="shared" si="14"/>
        <v>0</v>
      </c>
      <c r="AE59" s="124">
        <f t="shared" si="15"/>
        <v>100</v>
      </c>
      <c r="AF59" s="95">
        <f t="shared" si="17"/>
        <v>42.793987621573827</v>
      </c>
    </row>
    <row r="60" spans="1:32" ht="15.75">
      <c r="A60" s="91" t="s">
        <v>20</v>
      </c>
      <c r="B60" s="115" t="s">
        <v>17</v>
      </c>
      <c r="C60" s="110">
        <f>'[1]36'!C60</f>
        <v>267</v>
      </c>
      <c r="D60" s="92">
        <f>'[1]36'!D60</f>
        <v>0</v>
      </c>
      <c r="E60" s="92">
        <f>'[1]36'!E60</f>
        <v>0</v>
      </c>
      <c r="F60" s="92">
        <f>'[1]36'!F60</f>
        <v>0</v>
      </c>
      <c r="G60" s="92">
        <f>'[1]36'!G60</f>
        <v>0</v>
      </c>
      <c r="H60" s="92">
        <f>'[1]36'!H60</f>
        <v>0</v>
      </c>
      <c r="I60" s="92">
        <f>'[1]36'!I60</f>
        <v>0</v>
      </c>
      <c r="J60" s="92">
        <f>'[1]36'!J60</f>
        <v>0</v>
      </c>
      <c r="K60" s="92">
        <f>'[1]36'!K60</f>
        <v>0</v>
      </c>
      <c r="L60" s="92">
        <f>'[1]36'!L60</f>
        <v>0</v>
      </c>
      <c r="M60" s="92">
        <f>'[1]36'!M60</f>
        <v>0</v>
      </c>
      <c r="N60" s="92">
        <f>'[1]36'!N60</f>
        <v>142</v>
      </c>
      <c r="O60" s="93">
        <f t="shared" si="16"/>
        <v>409</v>
      </c>
      <c r="P60" s="92">
        <f>[1]ORDEN!HU58</f>
        <v>638</v>
      </c>
      <c r="Q60" s="91" t="s">
        <v>20</v>
      </c>
      <c r="R60" s="115" t="s">
        <v>17</v>
      </c>
      <c r="S60" s="127">
        <f t="shared" si="3"/>
        <v>65.281173594132028</v>
      </c>
      <c r="T60" s="94">
        <f t="shared" si="4"/>
        <v>0</v>
      </c>
      <c r="U60" s="94">
        <f t="shared" si="5"/>
        <v>0</v>
      </c>
      <c r="V60" s="94">
        <f t="shared" si="6"/>
        <v>0</v>
      </c>
      <c r="W60" s="94">
        <f t="shared" si="7"/>
        <v>0</v>
      </c>
      <c r="X60" s="94">
        <f t="shared" si="8"/>
        <v>0</v>
      </c>
      <c r="Y60" s="94">
        <f t="shared" si="9"/>
        <v>0</v>
      </c>
      <c r="Z60" s="94">
        <f t="shared" si="10"/>
        <v>0</v>
      </c>
      <c r="AA60" s="94">
        <f t="shared" si="11"/>
        <v>0</v>
      </c>
      <c r="AB60" s="94">
        <f t="shared" si="12"/>
        <v>0</v>
      </c>
      <c r="AC60" s="94">
        <f t="shared" si="13"/>
        <v>0</v>
      </c>
      <c r="AD60" s="94">
        <f t="shared" si="14"/>
        <v>34.718826405867972</v>
      </c>
      <c r="AE60" s="124">
        <f t="shared" si="15"/>
        <v>100</v>
      </c>
      <c r="AF60" s="95">
        <f t="shared" si="17"/>
        <v>64.106583072100307</v>
      </c>
    </row>
    <row r="61" spans="1:32" ht="15.75">
      <c r="A61" s="91" t="s">
        <v>21</v>
      </c>
      <c r="B61" s="115" t="s">
        <v>18</v>
      </c>
      <c r="C61" s="110">
        <f>'[1]36'!C61</f>
        <v>44</v>
      </c>
      <c r="D61" s="92">
        <f>'[1]36'!D61</f>
        <v>91</v>
      </c>
      <c r="E61" s="92">
        <f>'[1]36'!E61</f>
        <v>0</v>
      </c>
      <c r="F61" s="92">
        <f>'[1]36'!F61</f>
        <v>0</v>
      </c>
      <c r="G61" s="92">
        <f>'[1]36'!G61</f>
        <v>10</v>
      </c>
      <c r="H61" s="92">
        <f>'[1]36'!H61</f>
        <v>146</v>
      </c>
      <c r="I61" s="92">
        <f>'[1]36'!I61</f>
        <v>31</v>
      </c>
      <c r="J61" s="92">
        <f>'[1]36'!J61</f>
        <v>31</v>
      </c>
      <c r="K61" s="92">
        <f>'[1]36'!K61</f>
        <v>26</v>
      </c>
      <c r="L61" s="92">
        <f>'[1]36'!L61</f>
        <v>0</v>
      </c>
      <c r="M61" s="92">
        <f>'[1]36'!M61</f>
        <v>0</v>
      </c>
      <c r="N61" s="92">
        <f>'[1]36'!N61</f>
        <v>193</v>
      </c>
      <c r="O61" s="93">
        <f t="shared" si="16"/>
        <v>572</v>
      </c>
      <c r="P61" s="92">
        <f>[1]ORDEN!HU59</f>
        <v>343</v>
      </c>
      <c r="Q61" s="91" t="s">
        <v>21</v>
      </c>
      <c r="R61" s="115" t="s">
        <v>18</v>
      </c>
      <c r="S61" s="127">
        <f t="shared" si="3"/>
        <v>7.6923076923076925</v>
      </c>
      <c r="T61" s="94">
        <f t="shared" si="4"/>
        <v>15.909090909090908</v>
      </c>
      <c r="U61" s="94">
        <f t="shared" si="5"/>
        <v>0</v>
      </c>
      <c r="V61" s="94">
        <f t="shared" si="6"/>
        <v>0</v>
      </c>
      <c r="W61" s="94">
        <f t="shared" si="7"/>
        <v>1.7482517482517483</v>
      </c>
      <c r="X61" s="94">
        <f t="shared" si="8"/>
        <v>25.524475524475527</v>
      </c>
      <c r="Y61" s="94">
        <f t="shared" si="9"/>
        <v>5.4195804195804191</v>
      </c>
      <c r="Z61" s="94">
        <f t="shared" si="10"/>
        <v>5.4195804195804191</v>
      </c>
      <c r="AA61" s="94">
        <f t="shared" si="11"/>
        <v>4.5454545454545459</v>
      </c>
      <c r="AB61" s="94">
        <f t="shared" si="12"/>
        <v>0</v>
      </c>
      <c r="AC61" s="94">
        <f t="shared" si="13"/>
        <v>0</v>
      </c>
      <c r="AD61" s="94">
        <f t="shared" si="14"/>
        <v>33.74125874125874</v>
      </c>
      <c r="AE61" s="124">
        <f t="shared" si="15"/>
        <v>100</v>
      </c>
      <c r="AF61" s="95">
        <f t="shared" si="17"/>
        <v>166.76384839650146</v>
      </c>
    </row>
    <row r="62" spans="1:32" ht="15.75">
      <c r="A62" s="91" t="s">
        <v>54</v>
      </c>
      <c r="B62" s="115" t="s">
        <v>56</v>
      </c>
      <c r="C62" s="110">
        <f>'[1]36'!C62</f>
        <v>81</v>
      </c>
      <c r="D62" s="92">
        <f>'[1]36'!D62</f>
        <v>0</v>
      </c>
      <c r="E62" s="92">
        <f>'[1]36'!E62</f>
        <v>0</v>
      </c>
      <c r="F62" s="92">
        <f>'[1]36'!F62</f>
        <v>0</v>
      </c>
      <c r="G62" s="92">
        <f>'[1]36'!G62</f>
        <v>0</v>
      </c>
      <c r="H62" s="92">
        <f>'[1]36'!H62</f>
        <v>33</v>
      </c>
      <c r="I62" s="92">
        <f>'[1]36'!I62</f>
        <v>26</v>
      </c>
      <c r="J62" s="92">
        <f>'[1]36'!J62</f>
        <v>0</v>
      </c>
      <c r="K62" s="92">
        <f>'[1]36'!K62</f>
        <v>0</v>
      </c>
      <c r="L62" s="92">
        <f>'[1]36'!L62</f>
        <v>0</v>
      </c>
      <c r="M62" s="92">
        <f>'[1]36'!M62</f>
        <v>0</v>
      </c>
      <c r="N62" s="92">
        <f>'[1]36'!N62</f>
        <v>13</v>
      </c>
      <c r="O62" s="93">
        <f t="shared" si="16"/>
        <v>153</v>
      </c>
      <c r="P62" s="92">
        <f>[1]ORDEN!HU60</f>
        <v>516</v>
      </c>
      <c r="Q62" s="91" t="s">
        <v>54</v>
      </c>
      <c r="R62" s="115" t="s">
        <v>56</v>
      </c>
      <c r="S62" s="127">
        <f t="shared" si="3"/>
        <v>52.941176470588239</v>
      </c>
      <c r="T62" s="94">
        <f t="shared" si="4"/>
        <v>0</v>
      </c>
      <c r="U62" s="94">
        <f t="shared" si="5"/>
        <v>0</v>
      </c>
      <c r="V62" s="94">
        <f t="shared" si="6"/>
        <v>0</v>
      </c>
      <c r="W62" s="94">
        <f t="shared" si="7"/>
        <v>0</v>
      </c>
      <c r="X62" s="94">
        <f t="shared" si="8"/>
        <v>21.568627450980394</v>
      </c>
      <c r="Y62" s="94">
        <f t="shared" si="9"/>
        <v>16.993464052287582</v>
      </c>
      <c r="Z62" s="94">
        <f t="shared" si="10"/>
        <v>0</v>
      </c>
      <c r="AA62" s="94">
        <f t="shared" si="11"/>
        <v>0</v>
      </c>
      <c r="AB62" s="94">
        <f t="shared" si="12"/>
        <v>0</v>
      </c>
      <c r="AC62" s="94">
        <f t="shared" si="13"/>
        <v>0</v>
      </c>
      <c r="AD62" s="94">
        <f t="shared" si="14"/>
        <v>8.4967320261437909</v>
      </c>
      <c r="AE62" s="124">
        <f t="shared" si="15"/>
        <v>100</v>
      </c>
      <c r="AF62" s="95">
        <f t="shared" si="17"/>
        <v>29.651162790697676</v>
      </c>
    </row>
    <row r="63" spans="1:32" ht="15.75">
      <c r="A63" s="91" t="s">
        <v>55</v>
      </c>
      <c r="B63" s="119" t="s">
        <v>58</v>
      </c>
      <c r="C63" s="110">
        <f>'[1]36'!C63</f>
        <v>434</v>
      </c>
      <c r="D63" s="92">
        <f>'[1]36'!D63</f>
        <v>150</v>
      </c>
      <c r="E63" s="92">
        <f>'[1]36'!E63</f>
        <v>0</v>
      </c>
      <c r="F63" s="92">
        <f>'[1]36'!F63</f>
        <v>0</v>
      </c>
      <c r="G63" s="92">
        <f>'[1]36'!G63</f>
        <v>0</v>
      </c>
      <c r="H63" s="92">
        <f>'[1]36'!H63</f>
        <v>0</v>
      </c>
      <c r="I63" s="92">
        <f>'[1]36'!I63</f>
        <v>0</v>
      </c>
      <c r="J63" s="92">
        <f>'[1]36'!J63</f>
        <v>0</v>
      </c>
      <c r="K63" s="92">
        <f>'[1]36'!K63</f>
        <v>0</v>
      </c>
      <c r="L63" s="92">
        <f>'[1]36'!L63</f>
        <v>0</v>
      </c>
      <c r="M63" s="92">
        <f>'[1]36'!M63</f>
        <v>90</v>
      </c>
      <c r="N63" s="92">
        <f>'[1]36'!N63</f>
        <v>0</v>
      </c>
      <c r="O63" s="93">
        <f t="shared" si="16"/>
        <v>674</v>
      </c>
      <c r="P63" s="92">
        <f>[1]ORDEN!HU61</f>
        <v>818</v>
      </c>
      <c r="Q63" s="91" t="s">
        <v>55</v>
      </c>
      <c r="R63" s="119" t="s">
        <v>58</v>
      </c>
      <c r="S63" s="127">
        <f t="shared" si="3"/>
        <v>64.39169139465875</v>
      </c>
      <c r="T63" s="94">
        <f t="shared" si="4"/>
        <v>22.255192878338278</v>
      </c>
      <c r="U63" s="94">
        <f t="shared" si="5"/>
        <v>0</v>
      </c>
      <c r="V63" s="94">
        <f t="shared" si="6"/>
        <v>0</v>
      </c>
      <c r="W63" s="94">
        <f t="shared" si="7"/>
        <v>0</v>
      </c>
      <c r="X63" s="94">
        <f t="shared" si="8"/>
        <v>0</v>
      </c>
      <c r="Y63" s="94">
        <f t="shared" si="9"/>
        <v>0</v>
      </c>
      <c r="Z63" s="94">
        <f t="shared" si="10"/>
        <v>0</v>
      </c>
      <c r="AA63" s="94">
        <f t="shared" si="11"/>
        <v>0</v>
      </c>
      <c r="AB63" s="94">
        <f t="shared" si="12"/>
        <v>0</v>
      </c>
      <c r="AC63" s="94">
        <f t="shared" si="13"/>
        <v>13.353115727002967</v>
      </c>
      <c r="AD63" s="94">
        <f t="shared" si="14"/>
        <v>0</v>
      </c>
      <c r="AE63" s="124">
        <f t="shared" si="15"/>
        <v>100</v>
      </c>
      <c r="AF63" s="95">
        <f t="shared" si="17"/>
        <v>82.396088019559897</v>
      </c>
    </row>
    <row r="64" spans="1:32" ht="15.75">
      <c r="A64" s="91" t="s">
        <v>154</v>
      </c>
      <c r="B64" s="119" t="s">
        <v>57</v>
      </c>
      <c r="C64" s="110">
        <f>'[1]36'!C64</f>
        <v>167</v>
      </c>
      <c r="D64" s="92">
        <f>'[1]36'!D64</f>
        <v>0</v>
      </c>
      <c r="E64" s="92">
        <f>'[1]36'!E64</f>
        <v>0</v>
      </c>
      <c r="F64" s="92">
        <f>'[1]36'!F64</f>
        <v>0</v>
      </c>
      <c r="G64" s="92">
        <f>'[1]36'!G64</f>
        <v>0</v>
      </c>
      <c r="H64" s="92">
        <f>'[1]36'!H64</f>
        <v>0</v>
      </c>
      <c r="I64" s="92">
        <f>'[1]36'!I64</f>
        <v>0</v>
      </c>
      <c r="J64" s="92">
        <f>'[1]36'!J64</f>
        <v>0</v>
      </c>
      <c r="K64" s="92">
        <f>'[1]36'!K64</f>
        <v>0</v>
      </c>
      <c r="L64" s="92">
        <f>'[1]36'!L64</f>
        <v>0</v>
      </c>
      <c r="M64" s="92">
        <f>'[1]36'!M64</f>
        <v>0</v>
      </c>
      <c r="N64" s="92">
        <f>'[1]36'!N64</f>
        <v>0</v>
      </c>
      <c r="O64" s="93">
        <f t="shared" si="16"/>
        <v>167</v>
      </c>
      <c r="P64" s="92">
        <f>[1]ORDEN!HU62</f>
        <v>320</v>
      </c>
      <c r="Q64" s="91" t="s">
        <v>154</v>
      </c>
      <c r="R64" s="119" t="s">
        <v>57</v>
      </c>
      <c r="S64" s="127">
        <f t="shared" si="3"/>
        <v>100</v>
      </c>
      <c r="T64" s="94">
        <f t="shared" si="4"/>
        <v>0</v>
      </c>
      <c r="U64" s="94">
        <f t="shared" si="5"/>
        <v>0</v>
      </c>
      <c r="V64" s="94">
        <f t="shared" si="6"/>
        <v>0</v>
      </c>
      <c r="W64" s="94">
        <f t="shared" si="7"/>
        <v>0</v>
      </c>
      <c r="X64" s="94">
        <f t="shared" si="8"/>
        <v>0</v>
      </c>
      <c r="Y64" s="94">
        <f t="shared" si="9"/>
        <v>0</v>
      </c>
      <c r="Z64" s="94">
        <f t="shared" si="10"/>
        <v>0</v>
      </c>
      <c r="AA64" s="94">
        <f t="shared" si="11"/>
        <v>0</v>
      </c>
      <c r="AB64" s="94">
        <f t="shared" si="12"/>
        <v>0</v>
      </c>
      <c r="AC64" s="94">
        <f t="shared" si="13"/>
        <v>0</v>
      </c>
      <c r="AD64" s="94">
        <f t="shared" si="14"/>
        <v>0</v>
      </c>
      <c r="AE64" s="124">
        <f t="shared" si="15"/>
        <v>100</v>
      </c>
      <c r="AF64" s="95">
        <f t="shared" si="17"/>
        <v>52.1875</v>
      </c>
    </row>
    <row r="65" spans="1:32" ht="15.75">
      <c r="A65" s="99">
        <v>61</v>
      </c>
      <c r="B65" s="115" t="s">
        <v>100</v>
      </c>
      <c r="C65" s="110">
        <f>'[1]36'!C65</f>
        <v>208</v>
      </c>
      <c r="D65" s="92">
        <f>'[1]36'!D65</f>
        <v>0</v>
      </c>
      <c r="E65" s="92">
        <f>'[1]36'!E65</f>
        <v>0</v>
      </c>
      <c r="F65" s="92">
        <f>'[1]36'!F65</f>
        <v>0</v>
      </c>
      <c r="G65" s="92">
        <f>'[1]36'!G65</f>
        <v>0</v>
      </c>
      <c r="H65" s="92">
        <f>'[1]36'!H65</f>
        <v>0</v>
      </c>
      <c r="I65" s="92">
        <f>'[1]36'!I65</f>
        <v>0</v>
      </c>
      <c r="J65" s="92">
        <f>'[1]36'!J65</f>
        <v>0</v>
      </c>
      <c r="K65" s="92">
        <f>'[1]36'!K65</f>
        <v>0</v>
      </c>
      <c r="L65" s="92">
        <f>'[1]36'!L65</f>
        <v>0</v>
      </c>
      <c r="M65" s="92">
        <f>'[1]36'!M65</f>
        <v>0</v>
      </c>
      <c r="N65" s="92">
        <f>'[1]36'!N65</f>
        <v>0</v>
      </c>
      <c r="O65" s="93">
        <f t="shared" si="16"/>
        <v>208</v>
      </c>
      <c r="P65" s="92">
        <f>[1]ORDEN!HU63</f>
        <v>237</v>
      </c>
      <c r="Q65" s="99">
        <v>61</v>
      </c>
      <c r="R65" s="115" t="s">
        <v>100</v>
      </c>
      <c r="S65" s="127">
        <f t="shared" si="3"/>
        <v>100</v>
      </c>
      <c r="T65" s="94">
        <f t="shared" si="4"/>
        <v>0</v>
      </c>
      <c r="U65" s="94">
        <f t="shared" si="5"/>
        <v>0</v>
      </c>
      <c r="V65" s="94">
        <f t="shared" si="6"/>
        <v>0</v>
      </c>
      <c r="W65" s="94">
        <f t="shared" si="7"/>
        <v>0</v>
      </c>
      <c r="X65" s="94">
        <f t="shared" si="8"/>
        <v>0</v>
      </c>
      <c r="Y65" s="94">
        <f t="shared" si="9"/>
        <v>0</v>
      </c>
      <c r="Z65" s="94">
        <f t="shared" si="10"/>
        <v>0</v>
      </c>
      <c r="AA65" s="94">
        <f t="shared" si="11"/>
        <v>0</v>
      </c>
      <c r="AB65" s="94">
        <f t="shared" si="12"/>
        <v>0</v>
      </c>
      <c r="AC65" s="94">
        <f t="shared" si="13"/>
        <v>0</v>
      </c>
      <c r="AD65" s="94">
        <f t="shared" si="14"/>
        <v>0</v>
      </c>
      <c r="AE65" s="124">
        <f t="shared" si="15"/>
        <v>100</v>
      </c>
      <c r="AF65" s="95">
        <f t="shared" si="17"/>
        <v>87.763713080168785</v>
      </c>
    </row>
    <row r="66" spans="1:32" ht="16.5" thickBot="1">
      <c r="A66" s="100">
        <v>62</v>
      </c>
      <c r="B66" s="120" t="s">
        <v>124</v>
      </c>
      <c r="C66" s="112">
        <f>'[1]36'!C66</f>
        <v>157</v>
      </c>
      <c r="D66" s="101">
        <f>'[1]36'!D66</f>
        <v>0</v>
      </c>
      <c r="E66" s="101">
        <f>'[1]36'!E66</f>
        <v>0</v>
      </c>
      <c r="F66" s="101">
        <f>'[1]36'!F66</f>
        <v>78</v>
      </c>
      <c r="G66" s="101">
        <f>'[1]36'!G66</f>
        <v>0</v>
      </c>
      <c r="H66" s="101">
        <f>'[1]36'!H66</f>
        <v>0</v>
      </c>
      <c r="I66" s="101">
        <f>'[1]36'!I66</f>
        <v>0</v>
      </c>
      <c r="J66" s="101">
        <f>'[1]36'!J66</f>
        <v>0</v>
      </c>
      <c r="K66" s="101">
        <f>'[1]36'!K66</f>
        <v>0</v>
      </c>
      <c r="L66" s="101">
        <f>'[1]36'!L66</f>
        <v>0</v>
      </c>
      <c r="M66" s="101">
        <f>'[1]36'!M66</f>
        <v>0</v>
      </c>
      <c r="N66" s="101">
        <f>'[1]36'!N66</f>
        <v>0</v>
      </c>
      <c r="O66" s="102">
        <f t="shared" si="16"/>
        <v>235</v>
      </c>
      <c r="P66" s="101">
        <f>[1]ORDEN!HU64</f>
        <v>184</v>
      </c>
      <c r="Q66" s="128">
        <v>62</v>
      </c>
      <c r="R66" s="129" t="s">
        <v>124</v>
      </c>
      <c r="S66" s="130">
        <f t="shared" si="3"/>
        <v>66.808510638297875</v>
      </c>
      <c r="T66" s="131">
        <f t="shared" si="4"/>
        <v>0</v>
      </c>
      <c r="U66" s="131">
        <f t="shared" si="5"/>
        <v>0</v>
      </c>
      <c r="V66" s="131">
        <f t="shared" si="6"/>
        <v>33.191489361702125</v>
      </c>
      <c r="W66" s="131">
        <f t="shared" si="7"/>
        <v>0</v>
      </c>
      <c r="X66" s="131">
        <f t="shared" si="8"/>
        <v>0</v>
      </c>
      <c r="Y66" s="131">
        <f t="shared" si="9"/>
        <v>0</v>
      </c>
      <c r="Z66" s="131">
        <f t="shared" si="10"/>
        <v>0</v>
      </c>
      <c r="AA66" s="131">
        <f t="shared" si="11"/>
        <v>0</v>
      </c>
      <c r="AB66" s="131">
        <f t="shared" si="12"/>
        <v>0</v>
      </c>
      <c r="AC66" s="131">
        <f t="shared" si="13"/>
        <v>0</v>
      </c>
      <c r="AD66" s="131">
        <f t="shared" si="14"/>
        <v>0</v>
      </c>
      <c r="AE66" s="132">
        <f t="shared" si="15"/>
        <v>100</v>
      </c>
      <c r="AF66" s="133">
        <f t="shared" si="17"/>
        <v>127.71739130434783</v>
      </c>
    </row>
    <row r="67" spans="1:32" ht="17.25" thickTop="1" thickBot="1">
      <c r="A67" s="163" t="s">
        <v>6</v>
      </c>
      <c r="B67" s="164"/>
      <c r="C67" s="113">
        <f>SUM(C5:C66)</f>
        <v>23762</v>
      </c>
      <c r="D67" s="105">
        <f t="shared" ref="D67:O67" si="18">SUM(D5:D66)</f>
        <v>3238</v>
      </c>
      <c r="E67" s="105">
        <f t="shared" si="18"/>
        <v>103</v>
      </c>
      <c r="F67" s="105">
        <f t="shared" si="18"/>
        <v>830</v>
      </c>
      <c r="G67" s="105">
        <f t="shared" si="18"/>
        <v>75</v>
      </c>
      <c r="H67" s="105">
        <f t="shared" si="18"/>
        <v>3857</v>
      </c>
      <c r="I67" s="105">
        <f t="shared" si="18"/>
        <v>2014</v>
      </c>
      <c r="J67" s="105">
        <f t="shared" si="18"/>
        <v>2214</v>
      </c>
      <c r="K67" s="105">
        <f t="shared" si="18"/>
        <v>660</v>
      </c>
      <c r="L67" s="105">
        <f t="shared" si="18"/>
        <v>289</v>
      </c>
      <c r="M67" s="105">
        <f t="shared" si="18"/>
        <v>4992</v>
      </c>
      <c r="N67" s="105">
        <f t="shared" si="18"/>
        <v>6761</v>
      </c>
      <c r="O67" s="105">
        <f t="shared" si="18"/>
        <v>48795</v>
      </c>
      <c r="P67" s="106">
        <f>SUM(P5:P66)</f>
        <v>72460</v>
      </c>
      <c r="Q67" s="163" t="s">
        <v>6</v>
      </c>
      <c r="R67" s="164"/>
      <c r="S67" s="134">
        <f t="shared" ref="S67" si="19">C67/O67*100</f>
        <v>48.697612460293058</v>
      </c>
      <c r="T67" s="135">
        <f t="shared" ref="T67" si="20">D67/O67*100</f>
        <v>6.6359258120709086</v>
      </c>
      <c r="U67" s="135">
        <f t="shared" ref="U67" si="21">E67/O67*100</f>
        <v>0.21108720155753663</v>
      </c>
      <c r="V67" s="135">
        <f t="shared" ref="V67" si="22">F67/O67*100</f>
        <v>1.7009939542985959</v>
      </c>
      <c r="W67" s="135">
        <f t="shared" ref="W67" si="23">G67/O67*100</f>
        <v>0.1537042729787888</v>
      </c>
      <c r="X67" s="135">
        <f t="shared" ref="X67" si="24">H67/O67*100</f>
        <v>7.9044984117225132</v>
      </c>
      <c r="Y67" s="135">
        <f t="shared" ref="Y67" si="25">I67/O67*100</f>
        <v>4.1274720770570754</v>
      </c>
      <c r="Z67" s="135">
        <f t="shared" ref="Z67" si="26">J67/O67*100</f>
        <v>4.5373501383338457</v>
      </c>
      <c r="AA67" s="135">
        <f t="shared" ref="AA67" si="27">K67/$O67*100</f>
        <v>1.3525976022133415</v>
      </c>
      <c r="AB67" s="135">
        <f t="shared" ref="AB67" si="28">L67/$O67*100</f>
        <v>0.59227379854493289</v>
      </c>
      <c r="AC67" s="135">
        <f t="shared" ref="AC67" si="29">M67/$O67*100</f>
        <v>10.230556409468184</v>
      </c>
      <c r="AD67" s="135">
        <f t="shared" ref="AD67" si="30">N67/$O67*100</f>
        <v>13.855927861461215</v>
      </c>
      <c r="AE67" s="136">
        <f t="shared" si="15"/>
        <v>99.999999999999986</v>
      </c>
      <c r="AF67" s="107">
        <f t="shared" si="17"/>
        <v>67.340601711288983</v>
      </c>
    </row>
    <row r="68" spans="1:32" ht="16.5" thickTop="1">
      <c r="A68" s="80" t="s">
        <v>123</v>
      </c>
      <c r="Q68" s="80" t="s">
        <v>123</v>
      </c>
    </row>
  </sheetData>
  <mergeCells count="11">
    <mergeCell ref="A1:P1"/>
    <mergeCell ref="Q1:AF1"/>
    <mergeCell ref="A67:B67"/>
    <mergeCell ref="C3:N3"/>
    <mergeCell ref="B3:B4"/>
    <mergeCell ref="A3:A4"/>
    <mergeCell ref="S3:AF3"/>
    <mergeCell ref="P3:P4"/>
    <mergeCell ref="Q3:Q4"/>
    <mergeCell ref="R3:R4"/>
    <mergeCell ref="Q67:R67"/>
  </mergeCells>
  <printOptions horizontalCentered="1"/>
  <pageMargins left="0.39370078740157483" right="0.39370078740157483" top="0.39370078740157483" bottom="0.19685039370078741" header="0" footer="0"/>
  <pageSetup scale="47" orientation="landscape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C77-37-1</vt:lpstr>
      <vt:lpstr>C78-37-2</vt:lpstr>
      <vt:lpstr>C79-38-1</vt:lpstr>
      <vt:lpstr>C80-38-2</vt:lpstr>
      <vt:lpstr>C81-39-1</vt:lpstr>
      <vt:lpstr>C82-39-2</vt:lpstr>
      <vt:lpstr>C83-39-3</vt:lpstr>
      <vt:lpstr>35</vt:lpstr>
      <vt:lpstr>36</vt:lpstr>
      <vt:lpstr>'35'!Área_de_impresión</vt:lpstr>
      <vt:lpstr>'C77-37-1'!Área_de_impresión</vt:lpstr>
      <vt:lpstr>'C78-37-2'!Área_de_impresión</vt:lpstr>
      <vt:lpstr>'C79-38-1'!Área_de_impresión</vt:lpstr>
      <vt:lpstr>'C80-38-2'!Área_de_impresión</vt:lpstr>
      <vt:lpstr>'C81-39-1'!Área_de_impresión</vt:lpstr>
      <vt:lpstr>'C82-39-2'!Área_de_impresión</vt:lpstr>
      <vt:lpstr>'C83-39-3'!Área_de_impresión</vt:lpstr>
    </vt:vector>
  </TitlesOfParts>
  <Company>CGUT-SEP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SEP</cp:lastModifiedBy>
  <cp:lastPrinted>2009-10-09T16:21:49Z</cp:lastPrinted>
  <dcterms:created xsi:type="dcterms:W3CDTF">2003-06-06T19:28:01Z</dcterms:created>
  <dcterms:modified xsi:type="dcterms:W3CDTF">2009-10-09T16:37:16Z</dcterms:modified>
</cp:coreProperties>
</file>